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10" activeTab="14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13" i="27" l="1"/>
  <c r="E20" i="6" l="1"/>
  <c r="E17" i="11" l="1"/>
  <c r="E9" i="29" l="1"/>
  <c r="K12" i="30" l="1"/>
  <c r="I12" i="30" l="1"/>
  <c r="G12" i="30"/>
  <c r="E12" i="30"/>
  <c r="E27" i="15" l="1"/>
  <c r="E9" i="2" l="1"/>
  <c r="G9" i="2"/>
  <c r="I9" i="2"/>
  <c r="E13" i="22" l="1"/>
  <c r="D13" i="22"/>
</calcChain>
</file>

<file path=xl/sharedStrings.xml><?xml version="1.0" encoding="utf-8"?>
<sst xmlns="http://schemas.openxmlformats.org/spreadsheetml/2006/main" count="970" uniqueCount="382">
  <si>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</si>
  <si>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</si>
  <si>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</si>
  <si>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</si>
  <si>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</si>
  <si>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</si>
  <si>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</si>
  <si>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</si>
  <si>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</si>
  <si>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</si>
  <si>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</si>
  <si>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</si>
  <si>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</si>
  <si>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</si>
  <si>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</si>
  <si>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</si>
  <si>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</si>
  <si>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</si>
  <si>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</si>
  <si>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</si>
  <si>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</si>
  <si>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</si>
  <si>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</si>
  <si>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</si>
  <si>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</si>
  <si>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</si>
  <si>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</si>
  <si>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</si>
  <si>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</si>
  <si>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</si>
  <si>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</si>
  <si>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</si>
  <si>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</si>
  <si>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</si>
  <si>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</si>
  <si>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</si>
  <si>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</si>
  <si>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</si>
  <si>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</si>
  <si>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</si>
  <si>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</si>
  <si>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</si>
  <si>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</si>
  <si>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</si>
  <si>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</si>
  <si>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</si>
  <si>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</si>
  <si>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</si>
  <si>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</si>
  <si>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</si>
  <si>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</si>
  <si>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</si>
  <si>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</si>
  <si>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</si>
  <si>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</si>
  <si>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</si>
  <si>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</si>
  <si>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</si>
  <si>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</si>
  <si>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</si>
  <si>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</si>
  <si>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</si>
  <si>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</si>
  <si>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</si>
  <si>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</si>
  <si>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</si>
  <si>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</si>
  <si>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</si>
  <si>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</si>
  <si>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</si>
  <si>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</si>
  <si>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</si>
  <si>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</si>
  <si>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</si>
  <si>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</si>
  <si>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</si>
  <si>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</si>
  <si>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</si>
  <si>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</si>
  <si>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</si>
  <si>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</si>
  <si>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</si>
  <si>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</si>
  <si>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</si>
  <si>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</si>
  <si>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</si>
  <si>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</si>
  <si>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</si>
  <si>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</si>
  <si>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</si>
  <si>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</si>
  <si>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</si>
  <si>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</si>
  <si>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</si>
  <si>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</si>
  <si>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</si>
  <si>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</si>
  <si>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</si>
  <si>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</si>
  <si>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</si>
  <si>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</si>
  <si>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</si>
  <si>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</si>
  <si>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</si>
  <si>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</si>
  <si>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</si>
  <si>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</si>
  <si>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</si>
  <si>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</si>
  <si>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</si>
  <si>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</si>
  <si>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</si>
  <si>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</si>
  <si>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</si>
  <si>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</si>
  <si>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</si>
  <si>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</si>
  <si>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</si>
  <si>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</si>
  <si>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</si>
  <si>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</si>
  <si>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</si>
  <si>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</si>
  <si>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</si>
  <si>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</si>
  <si>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</si>
  <si>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</si>
  <si>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</si>
  <si>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 xml:space="preserve">Міланда 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</si>
  <si>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</si>
  <si>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</si>
  <si>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</si>
  <si>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</si>
  <si>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</si>
  <si>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</si>
  <si>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</si>
  <si>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</si>
  <si>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</si>
  <si>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</si>
  <si>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</si>
  <si>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</si>
  <si>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</si>
  <si>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</si>
  <si>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</si>
  <si>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</si>
  <si>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</si>
  <si>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</si>
  <si>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</si>
  <si>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</si>
  <si>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</si>
  <si>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</si>
  <si>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</si>
  <si>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</si>
  <si>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</si>
  <si>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</si>
  <si>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</si>
  <si>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</si>
  <si>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</si>
  <si>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</si>
  <si>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</si>
  <si>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</si>
  <si>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</si>
  <si>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</si>
  <si>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</si>
  <si>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</si>
  <si>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</si>
  <si>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</si>
  <si>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</si>
  <si>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</si>
  <si>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</si>
  <si>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</si>
  <si>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</si>
  <si>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</si>
  <si>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</si>
  <si>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</si>
  <si>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</si>
  <si>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</si>
  <si>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</si>
  <si>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</si>
  <si>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</si>
  <si>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</si>
  <si>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</si>
  <si>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</si>
  <si>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</si>
  <si>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</si>
  <si>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</si>
  <si>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</si>
  <si>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</si>
  <si>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</si>
  <si>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</si>
  <si>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</si>
  <si>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</si>
  <si>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</si>
  <si>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</si>
  <si>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</si>
  <si>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</si>
  <si>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</si>
  <si>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</si>
  <si>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</si>
  <si>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</si>
  <si>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</si>
  <si>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</si>
  <si>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</si>
  <si>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</si>
  <si>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</si>
  <si>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</si>
  <si>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</si>
  <si>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</si>
  <si>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</si>
  <si>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</si>
  <si>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</si>
  <si>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</si>
  <si>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</si>
  <si>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</si>
  <si>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</si>
  <si>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</si>
  <si>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</si>
  <si>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</si>
  <si>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</si>
  <si>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</si>
  <si>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</si>
  <si>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</si>
  <si>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</si>
  <si>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</si>
  <si>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</si>
  <si>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</si>
  <si>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</si>
  <si>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</si>
  <si>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</si>
  <si>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</si>
  <si>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</si>
  <si>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</si>
  <si>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</si>
  <si>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</si>
  <si>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</si>
  <si>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</si>
  <si>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</si>
  <si>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</si>
  <si>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</si>
  <si>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</si>
  <si>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</si>
  <si>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</si>
  <si>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</si>
  <si>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</si>
  <si>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</si>
  <si>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</si>
  <si>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</si>
  <si>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</si>
  <si>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</si>
  <si>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</si>
  <si>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</si>
  <si>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</si>
  <si>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</si>
  <si>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</si>
  <si>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</si>
  <si>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</si>
  <si>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</si>
  <si>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</si>
  <si>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</si>
  <si>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</si>
  <si>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</si>
  <si>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</si>
  <si>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</si>
  <si>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</si>
  <si>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</si>
  <si>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</si>
  <si>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</si>
  <si>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</si>
  <si>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</si>
  <si>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</si>
  <si>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</si>
  <si>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</si>
  <si>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</si>
  <si>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</si>
  <si>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</si>
  <si>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</si>
  <si>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</si>
  <si>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</si>
  <si>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</si>
  <si>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</si>
  <si>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Ритуксим по 100 мг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</si>
  <si>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</si>
  <si>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</si>
  <si>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</si>
  <si>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</si>
  <si>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</si>
  <si>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</si>
  <si>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</si>
  <si>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</si>
  <si>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</si>
  <si>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</si>
  <si>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</si>
  <si>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</si>
  <si>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</si>
  <si>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</si>
  <si>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</si>
  <si>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</si>
  <si>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</si>
  <si>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</si>
  <si>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</si>
  <si>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</si>
  <si>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</si>
  <si>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</si>
  <si>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КАРБЕТОЦИН розчин для ін'єкцій, 100 мкг/мл по 1 мл у флаконах № 4</t>
  </si>
  <si>
    <t>визипак</t>
  </si>
  <si>
    <t>граноцит</t>
  </si>
  <si>
    <t>ендоксан</t>
  </si>
  <si>
    <t>карбетоцин</t>
  </si>
  <si>
    <t>Коронарна стент-система CONSTANT з системою доставки 2,75х17</t>
  </si>
  <si>
    <t>Коронарна стент-система CONSTANT з системою доставки 2,75х24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</si>
  <si>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</si>
  <si>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</si>
  <si>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</si>
  <si>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</si>
  <si>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</si>
  <si>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</si>
  <si>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</si>
  <si>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</si>
  <si>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t>СТРЕПТОКІНАЗА  серія 10218</t>
  </si>
  <si>
    <r>
      <t xml:space="preserve">Стрептокіназа-Біофарма, </t>
    </r>
    <r>
      <rPr>
        <sz val="9"/>
        <rFont val="Times New Roman"/>
        <family val="1"/>
        <charset val="204"/>
      </rPr>
      <t>ліофілізат для розчину для інфузій по 1500 00 МО, 1 флакон з ліофілізатом у блістері, по 1 блістеру у пачці з картону</t>
    </r>
  </si>
  <si>
    <t>Плавикс</t>
  </si>
  <si>
    <t>плавикс</t>
  </si>
  <si>
    <t>тб</t>
  </si>
  <si>
    <t>Двокамерний превентивний частотно-адаптований штучний водій ритму серця (DDDRP) для пацієнтів з брадізалежною миготливою аритмією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</si>
  <si>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</si>
  <si>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</si>
  <si>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</si>
  <si>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</si>
  <si>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</si>
  <si>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АКТИЛІЗЕ, ліофілізат для розчину для інфузій по 50мг, 1 флакон з ліофілізатом у комплекті з 1 флаконом розчинника (вода для ін’єкцій) по 50мл у картонній коробці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</si>
  <si>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</si>
  <si>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</si>
  <si>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</si>
  <si>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</si>
  <si>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</si>
  <si>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Стент кобальто-хромовий для ниркових судин NEFRO С з системою доставки, ZSTN5X1414140C, 5х15мм</t>
  </si>
  <si>
    <t>ТАКПАН капсули тверді по 0,5 мг №60 (10х6) у блістерах</t>
  </si>
  <si>
    <t>ТАКПАН капсули тверді по 1 мг №60 (10х6) у блістерах</t>
  </si>
  <si>
    <t>митоксантрон</t>
  </si>
  <si>
    <t>зарсио</t>
  </si>
  <si>
    <t>Од</t>
  </si>
  <si>
    <r>
      <t xml:space="preserve">БЕТАЛОК  </t>
    </r>
    <r>
      <rPr>
        <sz val="9"/>
        <rFont val="Arial"/>
        <family val="2"/>
        <charset val="204"/>
      </rPr>
      <t>серія F0137-1</t>
    </r>
  </si>
  <si>
    <t>МІКОФЕНОЛОВА КИСЛОТА, 120 таб. в уп., серія NN9440</t>
  </si>
  <si>
    <t>ТАКПАН 0,5 мг серія 47918001</t>
  </si>
  <si>
    <t>ТАКПАН 1 мг серія 48018002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</si>
  <si>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30.07. 2018 року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</si>
  <si>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31</t>
    </r>
    <r>
      <rPr>
        <b/>
        <sz val="18"/>
        <rFont val="Times New Roman"/>
        <family val="1"/>
        <charset val="204"/>
      </rPr>
      <t xml:space="preserve"> липня  2018  року</t>
    </r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</si>
  <si>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</si>
  <si>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</si>
  <si>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</si>
  <si>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</si>
  <si>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</si>
  <si>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</si>
  <si>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</si>
  <si>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</si>
  <si>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</si>
  <si>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</si>
  <si>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</si>
  <si>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</si>
  <si>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</si>
  <si>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30 липня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</si>
  <si>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30.07.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</si>
  <si>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30.07.2018 року</t>
    </r>
  </si>
  <si>
    <t>станом на 30.07.2018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</si>
  <si>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30 липня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</si>
  <si>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29.07.2018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</si>
  <si>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30.07.2018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</si>
  <si>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31 липня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</si>
  <si>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30 липня  2018 року</t>
    </r>
  </si>
  <si>
    <t>Ломустин медак 40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</si>
  <si>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30 липня 2018 року</t>
    </r>
  </si>
  <si>
    <t>АКТИЛІЗЕ  серія 708618</t>
  </si>
  <si>
    <t>станом на 30 липня 2018 року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</si>
  <si>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</si>
  <si>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</si>
  <si>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</si>
  <si>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30 липня  2018 року</t>
    </r>
  </si>
  <si>
    <t>Актелизе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</si>
  <si>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30 липня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</si>
  <si>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31.07.2018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</si>
  <si>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31.07.2018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</si>
  <si>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30.07. 2018 року по Станично-Луганському РТМО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</si>
</sst>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5" applyNumberFormat="0" applyAlignment="0" applyProtection="0"/>
    <xf numFmtId="0" fontId="75" fillId="25" borderId="36" applyNumberFormat="0" applyAlignment="0" applyProtection="0"/>
    <xf numFmtId="0" fontId="76" fillId="25" borderId="35" applyNumberFormat="0" applyAlignment="0" applyProtection="0"/>
    <xf numFmtId="0" fontId="77" fillId="0" borderId="37" applyNumberFormat="0" applyFill="0" applyAlignment="0" applyProtection="0"/>
    <xf numFmtId="0" fontId="78" fillId="0" borderId="38" applyNumberFormat="0" applyFill="0" applyAlignment="0" applyProtection="0"/>
    <xf numFmtId="0" fontId="79" fillId="0" borderId="39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40" applyNumberFormat="0" applyFill="0" applyAlignment="0" applyProtection="0"/>
    <xf numFmtId="0" fontId="80" fillId="26" borderId="41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2" applyNumberFormat="0" applyAlignment="0" applyProtection="0"/>
    <xf numFmtId="0" fontId="85" fillId="0" borderId="43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53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3" fillId="5" borderId="6" xfId="0" applyFont="1" applyFill="1" applyBorder="1" applyAlignment="1">
      <alignment horizontal="center" vertical="center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63" fillId="0" borderId="8" xfId="0" applyFont="1" applyBorder="1" applyAlignment="1">
      <alignment vertical="center" wrapText="1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1" fillId="0" borderId="32" xfId="3" applyBorder="1" applyAlignment="1">
      <alignment wrapText="1"/>
    </xf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19" fillId="0" borderId="3" xfId="0" applyFont="1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63" fillId="6" borderId="33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0" fillId="0" borderId="34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64" fillId="4" borderId="22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88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  <xf numFmtId="0" fontId="0" fillId="5" borderId="8" xfId="0" applyFill="1" applyBorder="1" applyAlignment="1">
      <alignment horizontal="center"/>
    </xf>
    <xf numFmtId="0" fontId="71" fillId="0" borderId="8" xfId="0" applyFont="1" applyBorder="1" applyAlignment="1">
      <alignment wrapText="1"/>
    </xf>
    <xf numFmtId="0" fontId="0" fillId="0" borderId="0" xfId="0"/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9" fillId="0" borderId="0" xfId="0" applyFont="1" applyAlignment="1">
      <alignment horizontal="left"/>
    </xf>
    <xf numFmtId="0" fontId="90" fillId="0" borderId="0" xfId="0" applyFont="1" applyAlignment="1">
      <alignment vertical="center"/>
    </xf>
    <xf numFmtId="0" fontId="90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5" borderId="44" xfId="0" applyFont="1" applyFill="1" applyBorder="1" applyAlignment="1">
      <alignment horizontal="center" vertical="center"/>
    </xf>
    <xf numFmtId="0" fontId="63" fillId="0" borderId="2" xfId="0" applyFont="1" applyBorder="1" applyAlignment="1">
      <alignment vertical="center" wrapText="1"/>
    </xf>
    <xf numFmtId="0" fontId="63" fillId="5" borderId="22" xfId="0" applyFont="1" applyFill="1" applyBorder="1" applyAlignment="1">
      <alignment horizontal="center" vertical="center"/>
    </xf>
    <xf numFmtId="0" fontId="63" fillId="0" borderId="8" xfId="0" applyFont="1" applyBorder="1" applyAlignment="1">
      <alignment horizontal="center" vertical="center" wrapText="1"/>
    </xf>
    <xf numFmtId="0" fontId="63" fillId="6" borderId="2" xfId="0" applyFont="1" applyFill="1" applyBorder="1" applyAlignment="1">
      <alignment horizontal="left" vertical="center" wrapText="1"/>
    </xf>
    <xf numFmtId="0" fontId="64" fillId="5" borderId="22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0" fillId="0" borderId="45" xfId="0" applyBorder="1"/>
    <xf numFmtId="0" fontId="35" fillId="0" borderId="34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4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3" fillId="0" borderId="2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3" fillId="5" borderId="2" xfId="0" applyFont="1" applyFill="1" applyBorder="1" applyAlignment="1">
      <alignment horizontal="right" vertical="center"/>
    </xf>
    <xf numFmtId="0" fontId="53" fillId="5" borderId="7" xfId="0" applyFont="1" applyFill="1" applyBorder="1" applyAlignment="1">
      <alignment horizontal="right" vertical="center"/>
    </xf>
    <xf numFmtId="0" fontId="89" fillId="0" borderId="0" xfId="0" applyFont="1" applyAlignment="1">
      <alignment horizontal="left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63" fillId="6" borderId="5" xfId="0" applyFont="1" applyFill="1" applyBorder="1" applyAlignment="1">
      <alignment horizontal="center" vertical="center" wrapText="1"/>
    </xf>
    <xf numFmtId="0" fontId="64" fillId="5" borderId="7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center" vertical="center" wrapText="1"/>
    </xf>
    <xf numFmtId="0" fontId="64" fillId="5" borderId="45" xfId="1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selection activeCell="O6" sqref="O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4" t="s">
        <v>360</v>
      </c>
      <c r="C2" s="324"/>
      <c r="D2" s="324"/>
      <c r="E2" s="324"/>
      <c r="F2" s="324"/>
      <c r="G2" s="324"/>
      <c r="H2" s="324"/>
      <c r="I2" s="324"/>
      <c r="J2" s="324"/>
      <c r="K2" s="324"/>
    </row>
    <row r="3" spans="1:11" ht="28.5" customHeight="1" x14ac:dyDescent="0.25">
      <c r="B3" s="320" t="s">
        <v>243</v>
      </c>
      <c r="C3" s="320"/>
      <c r="D3" s="320"/>
      <c r="E3" s="320"/>
      <c r="F3" s="320"/>
      <c r="G3" s="321"/>
      <c r="H3" s="321"/>
      <c r="I3" s="321"/>
      <c r="J3" s="321"/>
      <c r="K3" s="321"/>
    </row>
    <row r="4" spans="1:11" ht="16.5" customHeight="1" x14ac:dyDescent="0.25">
      <c r="A4" s="20"/>
      <c r="B4" s="325" t="s">
        <v>61</v>
      </c>
      <c r="C4" s="325"/>
      <c r="D4" s="325"/>
      <c r="E4" s="325"/>
      <c r="F4" s="325"/>
      <c r="G4" s="325"/>
      <c r="H4" s="325"/>
      <c r="I4" s="325"/>
      <c r="J4" s="325"/>
      <c r="K4" s="325"/>
    </row>
    <row r="5" spans="1:11" ht="15" customHeight="1" x14ac:dyDescent="0.25">
      <c r="A5" s="326" t="s">
        <v>62</v>
      </c>
      <c r="B5" s="326" t="s">
        <v>47</v>
      </c>
      <c r="C5" s="322" t="s">
        <v>244</v>
      </c>
      <c r="D5" s="328" t="s">
        <v>64</v>
      </c>
      <c r="E5" s="329"/>
      <c r="F5" s="328" t="s">
        <v>65</v>
      </c>
      <c r="G5" s="329"/>
      <c r="H5" s="330" t="s">
        <v>66</v>
      </c>
      <c r="I5" s="331"/>
      <c r="J5" s="332" t="s">
        <v>50</v>
      </c>
      <c r="K5" s="333"/>
    </row>
    <row r="6" spans="1:11" ht="35.25" customHeight="1" x14ac:dyDescent="0.25">
      <c r="A6" s="327"/>
      <c r="B6" s="327"/>
      <c r="C6" s="323"/>
      <c r="D6" s="174" t="s">
        <v>1</v>
      </c>
      <c r="E6" s="175" t="s">
        <v>67</v>
      </c>
      <c r="F6" s="174" t="s">
        <v>1</v>
      </c>
      <c r="G6" s="175" t="s">
        <v>67</v>
      </c>
      <c r="H6" s="174" t="s">
        <v>1</v>
      </c>
      <c r="I6" s="175" t="s">
        <v>67</v>
      </c>
      <c r="J6" s="176" t="s">
        <v>68</v>
      </c>
      <c r="K6" s="176" t="s">
        <v>69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145</v>
      </c>
      <c r="B8" s="27">
        <v>2301401</v>
      </c>
      <c r="C8" s="116" t="s">
        <v>237</v>
      </c>
      <c r="D8" s="30"/>
      <c r="E8" s="30"/>
      <c r="F8" s="28"/>
      <c r="G8" s="29"/>
      <c r="H8" s="28"/>
      <c r="I8" s="29"/>
      <c r="J8" s="173" t="s">
        <v>240</v>
      </c>
      <c r="K8" s="299">
        <v>1</v>
      </c>
    </row>
    <row r="9" spans="1:11" ht="15.75" customHeight="1" x14ac:dyDescent="0.25">
      <c r="A9" s="24" t="s">
        <v>145</v>
      </c>
      <c r="B9" s="27">
        <v>2301402</v>
      </c>
      <c r="C9" s="116" t="s">
        <v>296</v>
      </c>
      <c r="D9" s="30" t="s">
        <v>56</v>
      </c>
      <c r="E9" s="30">
        <v>92</v>
      </c>
      <c r="F9" s="28" t="s">
        <v>296</v>
      </c>
      <c r="G9" s="29" t="s">
        <v>56</v>
      </c>
      <c r="H9" s="28">
        <v>92</v>
      </c>
      <c r="I9" s="29" t="s">
        <v>296</v>
      </c>
      <c r="J9" s="173" t="s">
        <v>56</v>
      </c>
      <c r="K9" s="299">
        <v>84</v>
      </c>
    </row>
    <row r="10" spans="1:11" ht="15.75" customHeight="1" x14ac:dyDescent="0.25">
      <c r="A10" s="24" t="s">
        <v>145</v>
      </c>
      <c r="B10" s="27">
        <v>2301401</v>
      </c>
      <c r="C10" s="116" t="s">
        <v>282</v>
      </c>
      <c r="D10" s="30" t="s">
        <v>98</v>
      </c>
      <c r="E10" s="30">
        <v>112</v>
      </c>
      <c r="F10" s="28" t="s">
        <v>282</v>
      </c>
      <c r="G10" s="29" t="s">
        <v>98</v>
      </c>
      <c r="H10" s="28">
        <v>112</v>
      </c>
      <c r="I10" s="29" t="s">
        <v>282</v>
      </c>
      <c r="J10" s="173" t="s">
        <v>98</v>
      </c>
      <c r="K10" s="299">
        <v>56</v>
      </c>
    </row>
    <row r="11" spans="1:11" ht="15.75" customHeight="1" x14ac:dyDescent="0.25">
      <c r="A11" s="24" t="s">
        <v>145</v>
      </c>
      <c r="B11" s="27">
        <v>2301401</v>
      </c>
      <c r="C11" s="116" t="s">
        <v>283</v>
      </c>
      <c r="D11" s="30" t="s">
        <v>98</v>
      </c>
      <c r="E11" s="30">
        <v>112</v>
      </c>
      <c r="F11" s="28" t="s">
        <v>283</v>
      </c>
      <c r="G11" s="29" t="s">
        <v>98</v>
      </c>
      <c r="H11" s="28">
        <v>112</v>
      </c>
      <c r="I11" s="29" t="s">
        <v>283</v>
      </c>
      <c r="J11" s="173" t="s">
        <v>98</v>
      </c>
      <c r="K11" s="299">
        <v>56</v>
      </c>
    </row>
    <row r="12" spans="1:11" ht="15" customHeight="1" x14ac:dyDescent="0.25">
      <c r="A12" s="64"/>
      <c r="B12" s="33"/>
      <c r="C12" s="172" t="s">
        <v>72</v>
      </c>
      <c r="D12" s="33"/>
      <c r="E12" s="25" t="e">
        <f>SUM(#REF!)</f>
        <v>#REF!</v>
      </c>
      <c r="F12" s="25"/>
      <c r="G12" s="25" t="e">
        <f>SUM(#REF!)</f>
        <v>#REF!</v>
      </c>
      <c r="H12" s="34"/>
      <c r="I12" s="35" t="e">
        <f>SUM(#REF!)</f>
        <v>#REF!</v>
      </c>
      <c r="J12" s="33"/>
      <c r="K12" s="26">
        <f>SUM(K8:K11)</f>
        <v>197</v>
      </c>
    </row>
    <row r="13" spans="1:11" ht="15.75" customHeight="1" x14ac:dyDescent="0.25">
      <c r="B13" s="36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318" t="s">
        <v>73</v>
      </c>
      <c r="B15" s="318"/>
      <c r="C15" s="318"/>
      <c r="E15" t="s">
        <v>74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318" t="s">
        <v>75</v>
      </c>
      <c r="B17" s="318"/>
      <c r="C17" s="318"/>
      <c r="E17" t="s">
        <v>76</v>
      </c>
    </row>
    <row r="18" spans="1:5" ht="15" customHeight="1" x14ac:dyDescent="0.25"/>
    <row r="20" spans="1:5" x14ac:dyDescent="0.25">
      <c r="A20" s="319" t="s">
        <v>146</v>
      </c>
      <c r="B20" s="319"/>
      <c r="C20" s="319"/>
    </row>
    <row r="21" spans="1:5" x14ac:dyDescent="0.25">
      <c r="A21" s="319" t="s">
        <v>147</v>
      </c>
      <c r="B21" s="319"/>
      <c r="C21" s="319"/>
    </row>
    <row r="378" ht="13.5" customHeight="1" x14ac:dyDescent="0.25"/>
    <row r="380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5:C15"/>
    <mergeCell ref="A17:C17"/>
    <mergeCell ref="A20:C20"/>
    <mergeCell ref="A21:C21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H6" sqref="H6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77</v>
      </c>
    </row>
    <row r="2" spans="1:5" ht="68.45" customHeight="1" x14ac:dyDescent="0.25">
      <c r="B2" s="324" t="s">
        <v>361</v>
      </c>
      <c r="C2" s="324"/>
      <c r="D2" s="160"/>
      <c r="E2" s="67"/>
    </row>
    <row r="3" spans="1:5" ht="24.75" customHeight="1" x14ac:dyDescent="0.25">
      <c r="B3" s="159"/>
      <c r="C3" s="164" t="s">
        <v>0</v>
      </c>
      <c r="D3" s="160"/>
      <c r="E3" s="67"/>
    </row>
    <row r="4" spans="1:5" ht="25.5" customHeight="1" x14ac:dyDescent="0.25">
      <c r="B4" s="336" t="s">
        <v>54</v>
      </c>
      <c r="C4" s="336"/>
      <c r="D4" s="68"/>
      <c r="E4" s="67" t="s">
        <v>187</v>
      </c>
    </row>
    <row r="5" spans="1:5" ht="15" customHeight="1" x14ac:dyDescent="0.25">
      <c r="A5" s="337" t="s">
        <v>49</v>
      </c>
      <c r="B5" s="337" t="s">
        <v>47</v>
      </c>
      <c r="C5" s="337" t="s">
        <v>78</v>
      </c>
      <c r="D5" s="334" t="s">
        <v>50</v>
      </c>
      <c r="E5" s="335"/>
    </row>
    <row r="6" spans="1:5" ht="30" x14ac:dyDescent="0.25">
      <c r="A6" s="338"/>
      <c r="B6" s="338"/>
      <c r="C6" s="338"/>
      <c r="D6" s="161" t="s">
        <v>51</v>
      </c>
      <c r="E6" s="163" t="s">
        <v>1</v>
      </c>
    </row>
    <row r="7" spans="1:5" x14ac:dyDescent="0.25">
      <c r="A7" s="161" t="s">
        <v>219</v>
      </c>
      <c r="B7" s="157">
        <v>2301400</v>
      </c>
      <c r="C7" s="40" t="s">
        <v>182</v>
      </c>
      <c r="D7" s="92" t="s">
        <v>52</v>
      </c>
      <c r="E7" s="63">
        <v>2</v>
      </c>
    </row>
    <row r="8" spans="1:5" x14ac:dyDescent="0.25">
      <c r="A8" s="170" t="s">
        <v>219</v>
      </c>
      <c r="B8" s="157">
        <v>2301400</v>
      </c>
      <c r="C8" s="40" t="s">
        <v>245</v>
      </c>
      <c r="D8" s="92" t="s">
        <v>240</v>
      </c>
      <c r="E8" s="63">
        <v>5</v>
      </c>
    </row>
    <row r="9" spans="1:5" x14ac:dyDescent="0.25">
      <c r="A9" s="63" t="s">
        <v>220</v>
      </c>
      <c r="B9" s="40"/>
      <c r="C9" s="40"/>
      <c r="D9" s="40"/>
      <c r="E9" s="63">
        <f>SUM(E7:E8)</f>
        <v>7</v>
      </c>
    </row>
    <row r="10" spans="1:5" x14ac:dyDescent="0.25">
      <c r="A10" s="162"/>
      <c r="B10" s="65"/>
      <c r="C10" s="65"/>
      <c r="D10" s="65"/>
      <c r="E10" s="66"/>
    </row>
    <row r="11" spans="1:5" x14ac:dyDescent="0.25">
      <c r="B11" t="s">
        <v>190</v>
      </c>
      <c r="D11" t="s">
        <v>191</v>
      </c>
    </row>
    <row r="13" spans="1:5" x14ac:dyDescent="0.25">
      <c r="B13" t="s">
        <v>192</v>
      </c>
      <c r="D13" t="s">
        <v>193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topLeftCell="A2" zoomScale="54" zoomScaleNormal="54" workbookViewId="0">
      <selection activeCell="I9" sqref="I9"/>
    </sheetView>
  </sheetViews>
  <sheetFormatPr defaultRowHeight="23.25" x14ac:dyDescent="0.35"/>
  <cols>
    <col min="1" max="1" width="17.28515625" style="197" customWidth="1"/>
    <col min="2" max="2" width="40.7109375" style="197" customWidth="1"/>
    <col min="3" max="3" width="91.28515625" style="197" customWidth="1"/>
    <col min="4" max="4" width="19.5703125" style="197" customWidth="1"/>
    <col min="5" max="5" width="17" style="197" customWidth="1"/>
    <col min="6" max="16384" width="9.140625" style="197"/>
  </cols>
  <sheetData>
    <row r="1" spans="1:5" ht="89.25" customHeight="1" x14ac:dyDescent="0.35">
      <c r="A1" s="345" t="s">
        <v>53</v>
      </c>
      <c r="B1" s="346"/>
      <c r="C1" s="346"/>
      <c r="D1" s="346"/>
      <c r="E1" s="346"/>
    </row>
    <row r="2" spans="1:5" ht="38.25" customHeight="1" x14ac:dyDescent="0.35">
      <c r="A2" s="347" t="s">
        <v>346</v>
      </c>
      <c r="B2" s="348"/>
      <c r="C2" s="348"/>
      <c r="D2" s="348"/>
      <c r="E2" s="348"/>
    </row>
    <row r="3" spans="1:5" x14ac:dyDescent="0.35">
      <c r="A3" s="349" t="s">
        <v>0</v>
      </c>
      <c r="B3" s="348"/>
      <c r="C3" s="348"/>
      <c r="D3" s="348"/>
      <c r="E3" s="348"/>
    </row>
    <row r="4" spans="1:5" x14ac:dyDescent="0.35">
      <c r="A4" s="350" t="s">
        <v>54</v>
      </c>
      <c r="B4" s="348"/>
      <c r="C4" s="348"/>
      <c r="D4" s="348"/>
      <c r="E4" s="348"/>
    </row>
    <row r="5" spans="1:5" x14ac:dyDescent="0.35">
      <c r="C5" s="199"/>
      <c r="D5" s="263"/>
      <c r="E5" s="263"/>
    </row>
    <row r="6" spans="1:5" ht="93.75" customHeight="1" x14ac:dyDescent="0.35">
      <c r="A6" s="341" t="s">
        <v>49</v>
      </c>
      <c r="B6" s="343" t="s">
        <v>47</v>
      </c>
      <c r="C6" s="344" t="s">
        <v>48</v>
      </c>
      <c r="D6" s="339" t="s">
        <v>50</v>
      </c>
      <c r="E6" s="340"/>
    </row>
    <row r="7" spans="1:5" ht="45" x14ac:dyDescent="0.35">
      <c r="A7" s="342"/>
      <c r="B7" s="343"/>
      <c r="C7" s="344"/>
      <c r="D7" s="181" t="s">
        <v>51</v>
      </c>
      <c r="E7" s="181" t="s">
        <v>1</v>
      </c>
    </row>
    <row r="8" spans="1:5" x14ac:dyDescent="0.35">
      <c r="A8" s="182">
        <v>1</v>
      </c>
      <c r="B8" s="183">
        <v>2</v>
      </c>
      <c r="C8" s="184">
        <v>3</v>
      </c>
      <c r="D8" s="185">
        <v>4</v>
      </c>
      <c r="E8" s="185">
        <v>5</v>
      </c>
    </row>
    <row r="9" spans="1:5" ht="46.5" x14ac:dyDescent="0.35">
      <c r="A9" s="167"/>
      <c r="B9" s="186" t="s">
        <v>2</v>
      </c>
      <c r="C9" s="205" t="s">
        <v>24</v>
      </c>
      <c r="D9" s="166" t="s">
        <v>55</v>
      </c>
      <c r="E9" s="168">
        <v>28000</v>
      </c>
    </row>
    <row r="10" spans="1:5" x14ac:dyDescent="0.35">
      <c r="A10" s="167"/>
      <c r="B10" s="203" t="s">
        <v>7</v>
      </c>
      <c r="C10" s="303" t="s">
        <v>266</v>
      </c>
      <c r="D10" s="302" t="s">
        <v>40</v>
      </c>
      <c r="E10" s="168">
        <v>1530</v>
      </c>
    </row>
    <row r="11" spans="1:5" ht="93" x14ac:dyDescent="0.35">
      <c r="A11" s="167"/>
      <c r="B11" s="203"/>
      <c r="C11" s="225" t="s">
        <v>329</v>
      </c>
      <c r="D11" s="305" t="s">
        <v>56</v>
      </c>
      <c r="E11" s="204">
        <v>54</v>
      </c>
    </row>
    <row r="12" spans="1:5" ht="46.5" x14ac:dyDescent="0.35">
      <c r="A12" s="167"/>
      <c r="B12" s="186" t="s">
        <v>7</v>
      </c>
      <c r="C12" s="276" t="s">
        <v>8</v>
      </c>
      <c r="D12" s="304" t="s">
        <v>56</v>
      </c>
      <c r="E12" s="187">
        <v>10</v>
      </c>
    </row>
    <row r="13" spans="1:5" x14ac:dyDescent="0.35">
      <c r="A13" s="167"/>
      <c r="B13" s="203"/>
      <c r="C13" s="209" t="s">
        <v>330</v>
      </c>
      <c r="D13" s="188" t="s">
        <v>52</v>
      </c>
      <c r="E13" s="275">
        <v>6</v>
      </c>
    </row>
    <row r="14" spans="1:5" ht="69.75" x14ac:dyDescent="0.35">
      <c r="A14" s="167"/>
      <c r="B14" s="186" t="s">
        <v>204</v>
      </c>
      <c r="C14" s="214" t="s">
        <v>205</v>
      </c>
      <c r="D14" s="208" t="s">
        <v>206</v>
      </c>
      <c r="E14" s="187">
        <v>130</v>
      </c>
    </row>
    <row r="15" spans="1:5" ht="69.75" x14ac:dyDescent="0.35">
      <c r="A15" s="167"/>
      <c r="B15" s="186" t="s">
        <v>204</v>
      </c>
      <c r="C15" s="192" t="s">
        <v>221</v>
      </c>
      <c r="D15" s="166" t="s">
        <v>58</v>
      </c>
      <c r="E15" s="168">
        <v>4</v>
      </c>
    </row>
    <row r="16" spans="1:5" ht="46.5" x14ac:dyDescent="0.35">
      <c r="A16" s="167"/>
      <c r="B16" s="186" t="s">
        <v>248</v>
      </c>
      <c r="C16" s="209" t="s">
        <v>259</v>
      </c>
      <c r="D16" s="166" t="s">
        <v>206</v>
      </c>
      <c r="E16" s="187">
        <v>716</v>
      </c>
    </row>
    <row r="17" spans="1:5" ht="93" x14ac:dyDescent="0.35">
      <c r="A17" s="167"/>
      <c r="B17" s="186" t="s">
        <v>248</v>
      </c>
      <c r="C17" s="209" t="s">
        <v>260</v>
      </c>
      <c r="D17" s="213" t="s">
        <v>56</v>
      </c>
      <c r="E17" s="187">
        <v>104</v>
      </c>
    </row>
    <row r="18" spans="1:5" ht="46.5" x14ac:dyDescent="0.35">
      <c r="A18" s="167"/>
      <c r="B18" s="186" t="s">
        <v>294</v>
      </c>
      <c r="C18" s="209" t="s">
        <v>289</v>
      </c>
      <c r="D18" s="166" t="s">
        <v>52</v>
      </c>
      <c r="E18" s="187">
        <v>13</v>
      </c>
    </row>
    <row r="19" spans="1:5" ht="69.75" x14ac:dyDescent="0.35">
      <c r="A19" s="167"/>
      <c r="B19" s="186" t="s">
        <v>249</v>
      </c>
      <c r="C19" s="191" t="s">
        <v>176</v>
      </c>
      <c r="D19" s="166" t="s">
        <v>56</v>
      </c>
      <c r="E19" s="187">
        <v>100</v>
      </c>
    </row>
    <row r="20" spans="1:5" ht="93" x14ac:dyDescent="0.35">
      <c r="A20" s="167"/>
      <c r="B20" s="203"/>
      <c r="C20" s="209" t="s">
        <v>331</v>
      </c>
      <c r="D20" s="188" t="s">
        <v>127</v>
      </c>
      <c r="E20" s="275">
        <v>280</v>
      </c>
    </row>
    <row r="21" spans="1:5" ht="93" x14ac:dyDescent="0.35">
      <c r="A21" s="167"/>
      <c r="B21" s="203"/>
      <c r="C21" s="209" t="s">
        <v>332</v>
      </c>
      <c r="D21" s="188" t="s">
        <v>127</v>
      </c>
      <c r="E21" s="275">
        <v>280</v>
      </c>
    </row>
    <row r="22" spans="1:5" x14ac:dyDescent="0.35">
      <c r="A22" s="167"/>
      <c r="B22" s="186" t="s">
        <v>7</v>
      </c>
      <c r="C22" s="214" t="s">
        <v>4</v>
      </c>
      <c r="D22" s="208" t="s">
        <v>57</v>
      </c>
      <c r="E22" s="187">
        <v>120</v>
      </c>
    </row>
    <row r="23" spans="1:5" ht="104.45" customHeight="1" x14ac:dyDescent="0.35">
      <c r="A23" s="167"/>
      <c r="B23" s="186" t="s">
        <v>5</v>
      </c>
      <c r="C23" s="186" t="s">
        <v>26</v>
      </c>
      <c r="D23" s="166" t="s">
        <v>58</v>
      </c>
      <c r="E23" s="168">
        <v>35</v>
      </c>
    </row>
    <row r="24" spans="1:5" ht="69.75" x14ac:dyDescent="0.35">
      <c r="A24" s="167"/>
      <c r="B24" s="186" t="s">
        <v>5</v>
      </c>
      <c r="C24" s="186" t="s">
        <v>27</v>
      </c>
      <c r="D24" s="166" t="s">
        <v>58</v>
      </c>
      <c r="E24" s="168">
        <v>20</v>
      </c>
    </row>
    <row r="25" spans="1:5" ht="69.75" x14ac:dyDescent="0.35">
      <c r="A25" s="167"/>
      <c r="B25" s="186" t="s">
        <v>5</v>
      </c>
      <c r="C25" s="186" t="s">
        <v>25</v>
      </c>
      <c r="D25" s="166" t="s">
        <v>58</v>
      </c>
      <c r="E25" s="168">
        <v>35</v>
      </c>
    </row>
    <row r="26" spans="1:5" ht="69.75" x14ac:dyDescent="0.35">
      <c r="A26" s="167"/>
      <c r="B26" s="186" t="s">
        <v>5</v>
      </c>
      <c r="C26" s="186" t="s">
        <v>28</v>
      </c>
      <c r="D26" s="166" t="s">
        <v>58</v>
      </c>
      <c r="E26" s="168">
        <v>30</v>
      </c>
    </row>
    <row r="27" spans="1:5" ht="69.75" x14ac:dyDescent="0.35">
      <c r="A27" s="167"/>
      <c r="B27" s="186" t="s">
        <v>5</v>
      </c>
      <c r="C27" s="186" t="s">
        <v>30</v>
      </c>
      <c r="D27" s="166" t="s">
        <v>58</v>
      </c>
      <c r="E27" s="168">
        <v>75</v>
      </c>
    </row>
    <row r="28" spans="1:5" ht="69.75" x14ac:dyDescent="0.35">
      <c r="A28" s="167"/>
      <c r="B28" s="186" t="s">
        <v>5</v>
      </c>
      <c r="C28" s="205" t="s">
        <v>29</v>
      </c>
      <c r="D28" s="206" t="s">
        <v>58</v>
      </c>
      <c r="E28" s="168">
        <v>75</v>
      </c>
    </row>
    <row r="29" spans="1:5" ht="69.75" x14ac:dyDescent="0.35">
      <c r="A29" s="167"/>
      <c r="B29" s="203">
        <v>2301400</v>
      </c>
      <c r="C29" s="209" t="s">
        <v>311</v>
      </c>
      <c r="D29" s="188" t="s">
        <v>52</v>
      </c>
      <c r="E29" s="204">
        <v>3</v>
      </c>
    </row>
    <row r="30" spans="1:5" ht="46.5" x14ac:dyDescent="0.35">
      <c r="A30" s="167"/>
      <c r="B30" s="203" t="s">
        <v>5</v>
      </c>
      <c r="C30" s="209" t="s">
        <v>252</v>
      </c>
      <c r="D30" s="188" t="s">
        <v>170</v>
      </c>
      <c r="E30" s="204">
        <v>1</v>
      </c>
    </row>
    <row r="31" spans="1:5" ht="69.75" x14ac:dyDescent="0.35">
      <c r="A31" s="167"/>
      <c r="B31" s="186" t="s">
        <v>5</v>
      </c>
      <c r="C31" s="198" t="s">
        <v>323</v>
      </c>
      <c r="D31" s="188" t="s">
        <v>170</v>
      </c>
      <c r="E31" s="204">
        <v>3</v>
      </c>
    </row>
    <row r="32" spans="1:5" x14ac:dyDescent="0.35">
      <c r="A32" s="167"/>
      <c r="B32" s="186" t="s">
        <v>36</v>
      </c>
      <c r="C32" s="186" t="s">
        <v>37</v>
      </c>
      <c r="D32" s="208" t="s">
        <v>57</v>
      </c>
      <c r="E32" s="168">
        <v>850</v>
      </c>
    </row>
    <row r="33" spans="1:5" x14ac:dyDescent="0.35">
      <c r="A33" s="167"/>
      <c r="B33" s="186" t="s">
        <v>36</v>
      </c>
      <c r="C33" s="207" t="s">
        <v>272</v>
      </c>
      <c r="D33" s="208" t="s">
        <v>57</v>
      </c>
      <c r="E33" s="168">
        <v>400</v>
      </c>
    </row>
    <row r="34" spans="1:5" ht="58.5" customHeight="1" x14ac:dyDescent="0.35">
      <c r="A34" s="167"/>
      <c r="B34" s="186" t="s">
        <v>5</v>
      </c>
      <c r="C34" s="186" t="s">
        <v>171</v>
      </c>
      <c r="D34" s="166" t="s">
        <v>164</v>
      </c>
      <c r="E34" s="168">
        <v>2</v>
      </c>
    </row>
    <row r="35" spans="1:5" ht="46.5" x14ac:dyDescent="0.35">
      <c r="A35" s="167"/>
      <c r="B35" s="186" t="s">
        <v>2</v>
      </c>
      <c r="C35" s="191" t="s">
        <v>154</v>
      </c>
      <c r="D35" s="166" t="s">
        <v>55</v>
      </c>
      <c r="E35" s="189">
        <v>374000</v>
      </c>
    </row>
    <row r="36" spans="1:5" ht="46.5" x14ac:dyDescent="0.35">
      <c r="A36" s="167"/>
      <c r="B36" s="186" t="s">
        <v>2</v>
      </c>
      <c r="C36" s="191" t="s">
        <v>290</v>
      </c>
      <c r="D36" s="166" t="s">
        <v>55</v>
      </c>
      <c r="E36" s="189">
        <v>500</v>
      </c>
    </row>
    <row r="37" spans="1:5" ht="46.5" customHeight="1" x14ac:dyDescent="0.35">
      <c r="A37" s="167"/>
      <c r="B37" s="186" t="s">
        <v>7</v>
      </c>
      <c r="C37" s="186" t="s">
        <v>34</v>
      </c>
      <c r="D37" s="166" t="s">
        <v>56</v>
      </c>
      <c r="E37" s="168">
        <v>648</v>
      </c>
    </row>
    <row r="38" spans="1:5" ht="45.75" customHeight="1" x14ac:dyDescent="0.35">
      <c r="A38" s="167"/>
      <c r="B38" s="186" t="s">
        <v>7</v>
      </c>
      <c r="C38" s="205" t="s">
        <v>35</v>
      </c>
      <c r="D38" s="206" t="s">
        <v>56</v>
      </c>
      <c r="E38" s="168">
        <v>90</v>
      </c>
    </row>
    <row r="39" spans="1:5" ht="45.75" customHeight="1" x14ac:dyDescent="0.35">
      <c r="A39" s="167"/>
      <c r="B39" s="203" t="s">
        <v>7</v>
      </c>
      <c r="C39" s="209" t="s">
        <v>347</v>
      </c>
      <c r="D39" s="188" t="s">
        <v>46</v>
      </c>
      <c r="E39" s="204">
        <v>2</v>
      </c>
    </row>
    <row r="40" spans="1:5" ht="46.5" x14ac:dyDescent="0.35">
      <c r="A40" s="167"/>
      <c r="B40" s="186" t="s">
        <v>250</v>
      </c>
      <c r="C40" s="207" t="s">
        <v>23</v>
      </c>
      <c r="D40" s="208" t="s">
        <v>58</v>
      </c>
      <c r="E40" s="168">
        <v>9</v>
      </c>
    </row>
    <row r="41" spans="1:5" ht="93.6" customHeight="1" x14ac:dyDescent="0.35">
      <c r="A41" s="167"/>
      <c r="B41" s="186" t="s">
        <v>209</v>
      </c>
      <c r="C41" s="192" t="s">
        <v>222</v>
      </c>
      <c r="D41" s="188" t="s">
        <v>58</v>
      </c>
      <c r="E41" s="168">
        <v>5</v>
      </c>
    </row>
    <row r="42" spans="1:5" ht="93.6" customHeight="1" x14ac:dyDescent="0.35">
      <c r="A42" s="167"/>
      <c r="B42" s="186" t="s">
        <v>209</v>
      </c>
      <c r="C42" s="192" t="s">
        <v>223</v>
      </c>
      <c r="D42" s="188" t="s">
        <v>58</v>
      </c>
      <c r="E42" s="168">
        <v>5</v>
      </c>
    </row>
    <row r="43" spans="1:5" ht="69.75" x14ac:dyDescent="0.35">
      <c r="A43" s="167"/>
      <c r="B43" s="186" t="s">
        <v>204</v>
      </c>
      <c r="C43" s="205" t="s">
        <v>207</v>
      </c>
      <c r="D43" s="206" t="s">
        <v>41</v>
      </c>
      <c r="E43" s="168">
        <v>115</v>
      </c>
    </row>
    <row r="44" spans="1:5" ht="46.5" x14ac:dyDescent="0.35">
      <c r="A44" s="167"/>
      <c r="B44" s="203" t="s">
        <v>2</v>
      </c>
      <c r="C44" s="209" t="s">
        <v>261</v>
      </c>
      <c r="D44" s="188" t="s">
        <v>55</v>
      </c>
      <c r="E44" s="217">
        <v>50000</v>
      </c>
    </row>
    <row r="45" spans="1:5" ht="46.5" x14ac:dyDescent="0.35">
      <c r="A45" s="167"/>
      <c r="B45" s="186" t="s">
        <v>295</v>
      </c>
      <c r="C45" s="239" t="s">
        <v>273</v>
      </c>
      <c r="D45" s="238" t="s">
        <v>56</v>
      </c>
      <c r="E45" s="217">
        <v>108</v>
      </c>
    </row>
    <row r="46" spans="1:5" ht="69.75" x14ac:dyDescent="0.35">
      <c r="A46" s="167"/>
      <c r="B46" s="207" t="s">
        <v>20</v>
      </c>
      <c r="C46" s="207" t="s">
        <v>22</v>
      </c>
      <c r="D46" s="208" t="s">
        <v>58</v>
      </c>
      <c r="E46" s="168">
        <v>9</v>
      </c>
    </row>
    <row r="47" spans="1:5" ht="139.5" x14ac:dyDescent="0.35">
      <c r="A47" s="167"/>
      <c r="B47" s="186" t="s">
        <v>209</v>
      </c>
      <c r="C47" s="192" t="s">
        <v>224</v>
      </c>
      <c r="D47" s="188" t="s">
        <v>58</v>
      </c>
      <c r="E47" s="168">
        <v>2</v>
      </c>
    </row>
    <row r="48" spans="1:5" ht="69.75" x14ac:dyDescent="0.35">
      <c r="A48" s="167"/>
      <c r="B48" s="186" t="s">
        <v>204</v>
      </c>
      <c r="C48" s="186" t="s">
        <v>208</v>
      </c>
      <c r="D48" s="166" t="s">
        <v>52</v>
      </c>
      <c r="E48" s="168">
        <v>83</v>
      </c>
    </row>
    <row r="49" spans="1:5" ht="139.5" x14ac:dyDescent="0.35">
      <c r="A49" s="167"/>
      <c r="B49" s="186" t="s">
        <v>209</v>
      </c>
      <c r="C49" s="186" t="s">
        <v>210</v>
      </c>
      <c r="D49" s="166" t="s">
        <v>58</v>
      </c>
      <c r="E49" s="168">
        <v>7</v>
      </c>
    </row>
    <row r="50" spans="1:5" ht="139.5" x14ac:dyDescent="0.35">
      <c r="A50" s="167"/>
      <c r="B50" s="186" t="s">
        <v>209</v>
      </c>
      <c r="C50" s="193" t="s">
        <v>225</v>
      </c>
      <c r="D50" s="166" t="s">
        <v>58</v>
      </c>
      <c r="E50" s="168">
        <v>43</v>
      </c>
    </row>
    <row r="51" spans="1:5" ht="46.5" x14ac:dyDescent="0.35">
      <c r="A51" s="167"/>
      <c r="B51" s="186" t="s">
        <v>217</v>
      </c>
      <c r="C51" s="205" t="s">
        <v>42</v>
      </c>
      <c r="D51" s="206" t="s">
        <v>52</v>
      </c>
      <c r="E51" s="168">
        <v>122</v>
      </c>
    </row>
    <row r="52" spans="1:5" ht="46.5" x14ac:dyDescent="0.35">
      <c r="A52" s="167"/>
      <c r="B52" s="203" t="s">
        <v>5</v>
      </c>
      <c r="C52" s="209" t="s">
        <v>348</v>
      </c>
      <c r="D52" s="188" t="s">
        <v>56</v>
      </c>
      <c r="E52" s="204">
        <v>202</v>
      </c>
    </row>
    <row r="53" spans="1:5" ht="46.5" x14ac:dyDescent="0.35">
      <c r="A53" s="167"/>
      <c r="B53" s="203" t="s">
        <v>7</v>
      </c>
      <c r="C53" s="249" t="s">
        <v>312</v>
      </c>
      <c r="D53" s="238" t="s">
        <v>52</v>
      </c>
      <c r="E53" s="204">
        <v>195</v>
      </c>
    </row>
    <row r="54" spans="1:5" ht="46.5" x14ac:dyDescent="0.35">
      <c r="A54" s="167"/>
      <c r="B54" s="186" t="s">
        <v>7</v>
      </c>
      <c r="C54" s="186" t="s">
        <v>275</v>
      </c>
      <c r="D54" s="166" t="s">
        <v>56</v>
      </c>
      <c r="E54" s="168">
        <v>10</v>
      </c>
    </row>
    <row r="55" spans="1:5" ht="46.5" x14ac:dyDescent="0.35">
      <c r="A55" s="167"/>
      <c r="B55" s="186" t="s">
        <v>7</v>
      </c>
      <c r="C55" s="205" t="s">
        <v>45</v>
      </c>
      <c r="D55" s="206" t="s">
        <v>52</v>
      </c>
      <c r="E55" s="168">
        <v>100</v>
      </c>
    </row>
    <row r="56" spans="1:5" ht="69.75" x14ac:dyDescent="0.35">
      <c r="A56" s="167"/>
      <c r="B56" s="203"/>
      <c r="C56" s="209" t="s">
        <v>333</v>
      </c>
      <c r="D56" s="188" t="s">
        <v>46</v>
      </c>
      <c r="E56" s="204">
        <v>23</v>
      </c>
    </row>
    <row r="57" spans="1:5" ht="46.5" x14ac:dyDescent="0.35">
      <c r="A57" s="167"/>
      <c r="B57" s="186" t="s">
        <v>7</v>
      </c>
      <c r="C57" s="262" t="s">
        <v>276</v>
      </c>
      <c r="D57" s="208" t="s">
        <v>52</v>
      </c>
      <c r="E57" s="168">
        <v>28</v>
      </c>
    </row>
    <row r="58" spans="1:5" ht="69.75" x14ac:dyDescent="0.35">
      <c r="A58" s="167"/>
      <c r="B58" s="186" t="s">
        <v>7</v>
      </c>
      <c r="C58" s="186" t="s">
        <v>177</v>
      </c>
      <c r="D58" s="166" t="s">
        <v>56</v>
      </c>
      <c r="E58" s="168">
        <v>7</v>
      </c>
    </row>
    <row r="59" spans="1:5" ht="46.5" x14ac:dyDescent="0.35">
      <c r="A59" s="167"/>
      <c r="B59" s="186" t="s">
        <v>5</v>
      </c>
      <c r="C59" s="186" t="s">
        <v>33</v>
      </c>
      <c r="D59" s="166" t="s">
        <v>58</v>
      </c>
      <c r="E59" s="168">
        <v>75</v>
      </c>
    </row>
    <row r="60" spans="1:5" ht="72.75" customHeight="1" x14ac:dyDescent="0.35">
      <c r="A60" s="167"/>
      <c r="B60" s="186" t="s">
        <v>7</v>
      </c>
      <c r="C60" s="186" t="s">
        <v>178</v>
      </c>
      <c r="D60" s="166" t="s">
        <v>52</v>
      </c>
      <c r="E60" s="168">
        <v>52</v>
      </c>
    </row>
    <row r="61" spans="1:5" ht="46.5" x14ac:dyDescent="0.35">
      <c r="A61" s="167"/>
      <c r="B61" s="186" t="s">
        <v>5</v>
      </c>
      <c r="C61" s="186" t="s">
        <v>31</v>
      </c>
      <c r="D61" s="166" t="s">
        <v>58</v>
      </c>
      <c r="E61" s="168">
        <v>20</v>
      </c>
    </row>
    <row r="62" spans="1:5" ht="46.5" x14ac:dyDescent="0.35">
      <c r="A62" s="167"/>
      <c r="B62" s="186" t="s">
        <v>5</v>
      </c>
      <c r="C62" s="186" t="s">
        <v>32</v>
      </c>
      <c r="D62" s="166" t="s">
        <v>58</v>
      </c>
      <c r="E62" s="168">
        <v>8</v>
      </c>
    </row>
    <row r="63" spans="1:5" x14ac:dyDescent="0.35">
      <c r="A63" s="167"/>
      <c r="B63" s="186" t="s">
        <v>2</v>
      </c>
      <c r="C63" s="186" t="s">
        <v>38</v>
      </c>
      <c r="D63" s="166" t="s">
        <v>55</v>
      </c>
      <c r="E63" s="215">
        <v>100000</v>
      </c>
    </row>
    <row r="64" spans="1:5" ht="78.75" customHeight="1" x14ac:dyDescent="0.35">
      <c r="A64" s="167"/>
      <c r="B64" s="186" t="s">
        <v>2</v>
      </c>
      <c r="C64" s="186" t="s">
        <v>211</v>
      </c>
      <c r="D64" s="166" t="s">
        <v>212</v>
      </c>
      <c r="E64" s="168">
        <v>750000</v>
      </c>
    </row>
    <row r="65" spans="1:5" ht="69.75" x14ac:dyDescent="0.35">
      <c r="A65" s="167"/>
      <c r="B65" s="186" t="s">
        <v>5</v>
      </c>
      <c r="C65" s="186" t="s">
        <v>172</v>
      </c>
      <c r="D65" s="166" t="s">
        <v>170</v>
      </c>
      <c r="E65" s="168">
        <v>9</v>
      </c>
    </row>
    <row r="66" spans="1:5" ht="69.75" x14ac:dyDescent="0.35">
      <c r="A66" s="167"/>
      <c r="B66" s="203" t="s">
        <v>5</v>
      </c>
      <c r="C66" s="210" t="s">
        <v>253</v>
      </c>
      <c r="D66" s="188" t="s">
        <v>170</v>
      </c>
      <c r="E66" s="204">
        <v>32</v>
      </c>
    </row>
    <row r="67" spans="1:5" x14ac:dyDescent="0.35">
      <c r="A67" s="167"/>
      <c r="B67" s="203" t="s">
        <v>2</v>
      </c>
      <c r="C67" s="250" t="s">
        <v>292</v>
      </c>
      <c r="D67" s="238" t="s">
        <v>55</v>
      </c>
      <c r="E67" s="204">
        <v>5000</v>
      </c>
    </row>
    <row r="68" spans="1:5" ht="69.75" x14ac:dyDescent="0.35">
      <c r="A68" s="167"/>
      <c r="B68" s="203" t="s">
        <v>2</v>
      </c>
      <c r="C68" s="198" t="s">
        <v>349</v>
      </c>
      <c r="D68" s="238" t="s">
        <v>55</v>
      </c>
      <c r="E68" s="204">
        <v>2500</v>
      </c>
    </row>
    <row r="69" spans="1:5" x14ac:dyDescent="0.35">
      <c r="A69" s="167"/>
      <c r="B69" s="203" t="s">
        <v>2</v>
      </c>
      <c r="C69" s="186" t="s">
        <v>161</v>
      </c>
      <c r="D69" s="208" t="s">
        <v>41</v>
      </c>
      <c r="E69" s="168">
        <v>5</v>
      </c>
    </row>
    <row r="70" spans="1:5" ht="117" customHeight="1" x14ac:dyDescent="0.35">
      <c r="A70" s="167"/>
      <c r="B70" s="186" t="s">
        <v>209</v>
      </c>
      <c r="C70" s="192" t="s">
        <v>226</v>
      </c>
      <c r="D70" s="188" t="s">
        <v>58</v>
      </c>
      <c r="E70" s="308">
        <v>1</v>
      </c>
    </row>
    <row r="71" spans="1:5" ht="139.5" x14ac:dyDescent="0.35">
      <c r="A71" s="167"/>
      <c r="B71" s="186" t="s">
        <v>209</v>
      </c>
      <c r="C71" s="192" t="s">
        <v>227</v>
      </c>
      <c r="D71" s="188" t="s">
        <v>58</v>
      </c>
      <c r="E71" s="308">
        <v>2</v>
      </c>
    </row>
    <row r="72" spans="1:5" ht="139.5" x14ac:dyDescent="0.35">
      <c r="A72" s="167"/>
      <c r="B72" s="186" t="s">
        <v>209</v>
      </c>
      <c r="C72" s="192" t="s">
        <v>228</v>
      </c>
      <c r="D72" s="188" t="s">
        <v>58</v>
      </c>
      <c r="E72" s="308">
        <v>2</v>
      </c>
    </row>
    <row r="73" spans="1:5" ht="139.5" x14ac:dyDescent="0.35">
      <c r="A73" s="167"/>
      <c r="B73" s="186" t="s">
        <v>209</v>
      </c>
      <c r="C73" s="192" t="s">
        <v>229</v>
      </c>
      <c r="D73" s="188" t="s">
        <v>58</v>
      </c>
      <c r="E73" s="308">
        <v>2</v>
      </c>
    </row>
    <row r="74" spans="1:5" ht="139.5" x14ac:dyDescent="0.35">
      <c r="A74" s="167"/>
      <c r="B74" s="186" t="s">
        <v>209</v>
      </c>
      <c r="C74" s="192" t="s">
        <v>230</v>
      </c>
      <c r="D74" s="188" t="s">
        <v>58</v>
      </c>
      <c r="E74" s="308">
        <v>4</v>
      </c>
    </row>
    <row r="75" spans="1:5" ht="139.5" x14ac:dyDescent="0.35">
      <c r="A75" s="167"/>
      <c r="B75" s="186" t="s">
        <v>209</v>
      </c>
      <c r="C75" s="192" t="s">
        <v>231</v>
      </c>
      <c r="D75" s="188" t="s">
        <v>58</v>
      </c>
      <c r="E75" s="308">
        <v>3</v>
      </c>
    </row>
    <row r="76" spans="1:5" ht="116.25" customHeight="1" x14ac:dyDescent="0.35">
      <c r="A76" s="167"/>
      <c r="B76" s="186" t="s">
        <v>209</v>
      </c>
      <c r="C76" s="218" t="s">
        <v>265</v>
      </c>
      <c r="D76" s="188" t="s">
        <v>58</v>
      </c>
      <c r="E76" s="308">
        <v>1</v>
      </c>
    </row>
    <row r="77" spans="1:5" ht="83.25" customHeight="1" x14ac:dyDescent="0.35">
      <c r="A77" s="167"/>
      <c r="B77" s="203">
        <v>2301400</v>
      </c>
      <c r="C77" s="209" t="s">
        <v>277</v>
      </c>
      <c r="D77" s="242" t="s">
        <v>279</v>
      </c>
      <c r="E77" s="308">
        <v>35</v>
      </c>
    </row>
    <row r="78" spans="1:5" ht="62.25" customHeight="1" x14ac:dyDescent="0.35">
      <c r="A78" s="167"/>
      <c r="B78" s="203">
        <v>2301400</v>
      </c>
      <c r="C78" s="209" t="s">
        <v>278</v>
      </c>
      <c r="D78" s="242" t="s">
        <v>279</v>
      </c>
      <c r="E78" s="308">
        <v>28</v>
      </c>
    </row>
    <row r="79" spans="1:5" ht="62.25" customHeight="1" x14ac:dyDescent="0.35">
      <c r="A79" s="167"/>
      <c r="B79" s="203">
        <v>2301401</v>
      </c>
      <c r="C79" s="209" t="s">
        <v>285</v>
      </c>
      <c r="D79" s="242" t="s">
        <v>279</v>
      </c>
      <c r="E79" s="308">
        <v>38</v>
      </c>
    </row>
    <row r="80" spans="1:5" ht="46.5" x14ac:dyDescent="0.35">
      <c r="A80" s="167"/>
      <c r="B80" s="186" t="s">
        <v>5</v>
      </c>
      <c r="C80" s="207" t="s">
        <v>14</v>
      </c>
      <c r="D80" s="166" t="s">
        <v>58</v>
      </c>
      <c r="E80" s="168">
        <v>25</v>
      </c>
    </row>
    <row r="81" spans="1:5" ht="76.900000000000006" customHeight="1" x14ac:dyDescent="0.35">
      <c r="A81" s="167"/>
      <c r="B81" s="186" t="s">
        <v>5</v>
      </c>
      <c r="C81" s="186" t="s">
        <v>13</v>
      </c>
      <c r="D81" s="166" t="s">
        <v>58</v>
      </c>
      <c r="E81" s="168">
        <v>14</v>
      </c>
    </row>
    <row r="82" spans="1:5" ht="46.5" x14ac:dyDescent="0.35">
      <c r="A82" s="167"/>
      <c r="B82" s="186" t="s">
        <v>5</v>
      </c>
      <c r="C82" s="186" t="s">
        <v>10</v>
      </c>
      <c r="D82" s="166" t="s">
        <v>58</v>
      </c>
      <c r="E82" s="168">
        <v>4</v>
      </c>
    </row>
    <row r="83" spans="1:5" ht="46.5" x14ac:dyDescent="0.35">
      <c r="A83" s="167"/>
      <c r="B83" s="186" t="s">
        <v>5</v>
      </c>
      <c r="C83" s="205" t="s">
        <v>11</v>
      </c>
      <c r="D83" s="206" t="s">
        <v>58</v>
      </c>
      <c r="E83" s="168">
        <v>1</v>
      </c>
    </row>
    <row r="84" spans="1:5" ht="46.5" x14ac:dyDescent="0.35">
      <c r="A84" s="167"/>
      <c r="B84" s="186" t="s">
        <v>5</v>
      </c>
      <c r="C84" s="209" t="s">
        <v>350</v>
      </c>
      <c r="D84" s="188" t="s">
        <v>58</v>
      </c>
      <c r="E84" s="204">
        <v>15</v>
      </c>
    </row>
    <row r="85" spans="1:5" ht="46.5" x14ac:dyDescent="0.35">
      <c r="A85" s="167"/>
      <c r="B85" s="186" t="s">
        <v>5</v>
      </c>
      <c r="C85" s="207" t="s">
        <v>12</v>
      </c>
      <c r="D85" s="208" t="s">
        <v>58</v>
      </c>
      <c r="E85" s="168">
        <v>1</v>
      </c>
    </row>
    <row r="86" spans="1:5" ht="46.5" x14ac:dyDescent="0.35">
      <c r="A86" s="167"/>
      <c r="B86" s="186" t="s">
        <v>5</v>
      </c>
      <c r="C86" s="186" t="s">
        <v>15</v>
      </c>
      <c r="D86" s="166" t="s">
        <v>58</v>
      </c>
      <c r="E86" s="168">
        <v>1</v>
      </c>
    </row>
    <row r="87" spans="1:5" ht="46.5" x14ac:dyDescent="0.35">
      <c r="A87" s="167"/>
      <c r="B87" s="186" t="s">
        <v>5</v>
      </c>
      <c r="C87" s="186" t="s">
        <v>16</v>
      </c>
      <c r="D87" s="166" t="s">
        <v>58</v>
      </c>
      <c r="E87" s="168">
        <v>1</v>
      </c>
    </row>
    <row r="88" spans="1:5" ht="46.5" x14ac:dyDescent="0.35">
      <c r="A88" s="167"/>
      <c r="B88" s="186" t="s">
        <v>5</v>
      </c>
      <c r="C88" s="186" t="s">
        <v>17</v>
      </c>
      <c r="D88" s="166" t="s">
        <v>58</v>
      </c>
      <c r="E88" s="168">
        <v>2</v>
      </c>
    </row>
    <row r="89" spans="1:5" ht="46.5" x14ac:dyDescent="0.35">
      <c r="A89" s="190"/>
      <c r="B89" s="186" t="s">
        <v>5</v>
      </c>
      <c r="C89" s="186" t="s">
        <v>18</v>
      </c>
      <c r="D89" s="166" t="s">
        <v>58</v>
      </c>
      <c r="E89" s="168">
        <v>1</v>
      </c>
    </row>
    <row r="90" spans="1:5" x14ac:dyDescent="0.35">
      <c r="A90" s="190"/>
      <c r="B90" s="186" t="s">
        <v>293</v>
      </c>
      <c r="C90" s="186" t="s">
        <v>284</v>
      </c>
      <c r="D90" s="166" t="s">
        <v>52</v>
      </c>
      <c r="E90" s="168">
        <v>49</v>
      </c>
    </row>
    <row r="91" spans="1:5" ht="73.900000000000006" customHeight="1" x14ac:dyDescent="0.35">
      <c r="A91" s="167"/>
      <c r="B91" s="186" t="s">
        <v>5</v>
      </c>
      <c r="C91" s="186" t="s">
        <v>9</v>
      </c>
      <c r="D91" s="166" t="s">
        <v>59</v>
      </c>
      <c r="E91" s="168">
        <v>1</v>
      </c>
    </row>
    <row r="92" spans="1:5" ht="73.900000000000006" customHeight="1" x14ac:dyDescent="0.35">
      <c r="A92" s="167"/>
      <c r="B92" s="186" t="s">
        <v>5</v>
      </c>
      <c r="C92" s="192" t="s">
        <v>232</v>
      </c>
      <c r="D92" s="188" t="s">
        <v>58</v>
      </c>
      <c r="E92" s="168">
        <v>5</v>
      </c>
    </row>
    <row r="93" spans="1:5" ht="73.900000000000006" customHeight="1" x14ac:dyDescent="0.35">
      <c r="A93" s="167"/>
      <c r="B93" s="186" t="s">
        <v>5</v>
      </c>
      <c r="C93" s="192" t="s">
        <v>233</v>
      </c>
      <c r="D93" s="188" t="s">
        <v>58</v>
      </c>
      <c r="E93" s="168">
        <v>38</v>
      </c>
    </row>
    <row r="94" spans="1:5" ht="90" customHeight="1" x14ac:dyDescent="0.35">
      <c r="A94" s="167"/>
      <c r="B94" s="186" t="s">
        <v>5</v>
      </c>
      <c r="C94" s="192" t="s">
        <v>234</v>
      </c>
      <c r="D94" s="188" t="s">
        <v>170</v>
      </c>
      <c r="E94" s="168">
        <v>24</v>
      </c>
    </row>
    <row r="95" spans="1:5" ht="91.5" customHeight="1" x14ac:dyDescent="0.35">
      <c r="A95" s="167"/>
      <c r="B95" s="186" t="s">
        <v>5</v>
      </c>
      <c r="C95" s="192" t="s">
        <v>235</v>
      </c>
      <c r="D95" s="188" t="s">
        <v>170</v>
      </c>
      <c r="E95" s="168">
        <v>18</v>
      </c>
    </row>
    <row r="96" spans="1:5" ht="73.900000000000006" customHeight="1" x14ac:dyDescent="0.35">
      <c r="A96" s="167"/>
      <c r="B96" s="186" t="s">
        <v>5</v>
      </c>
      <c r="C96" s="306" t="s">
        <v>236</v>
      </c>
      <c r="D96" s="260" t="s">
        <v>58</v>
      </c>
      <c r="E96" s="450">
        <v>5</v>
      </c>
    </row>
    <row r="97" spans="1:5" ht="73.900000000000006" customHeight="1" x14ac:dyDescent="0.35">
      <c r="A97" s="167"/>
      <c r="B97" s="186" t="s">
        <v>5</v>
      </c>
      <c r="C97" s="209" t="s">
        <v>351</v>
      </c>
      <c r="D97" s="448" t="s">
        <v>170</v>
      </c>
      <c r="E97" s="308">
        <v>10</v>
      </c>
    </row>
    <row r="98" spans="1:5" ht="73.900000000000006" customHeight="1" x14ac:dyDescent="0.35">
      <c r="A98" s="167"/>
      <c r="B98" s="186" t="s">
        <v>5</v>
      </c>
      <c r="C98" s="209" t="s">
        <v>352</v>
      </c>
      <c r="D98" s="448" t="s">
        <v>170</v>
      </c>
      <c r="E98" s="308">
        <v>5</v>
      </c>
    </row>
    <row r="99" spans="1:5" ht="73.900000000000006" customHeight="1" x14ac:dyDescent="0.35">
      <c r="A99" s="167"/>
      <c r="B99" s="186" t="s">
        <v>5</v>
      </c>
      <c r="C99" s="209" t="s">
        <v>353</v>
      </c>
      <c r="D99" s="448" t="s">
        <v>170</v>
      </c>
      <c r="E99" s="308">
        <v>3</v>
      </c>
    </row>
    <row r="100" spans="1:5" ht="73.900000000000006" customHeight="1" x14ac:dyDescent="0.35">
      <c r="A100" s="167"/>
      <c r="B100" s="186" t="s">
        <v>5</v>
      </c>
      <c r="C100" s="209" t="s">
        <v>354</v>
      </c>
      <c r="D100" s="448" t="s">
        <v>170</v>
      </c>
      <c r="E100" s="308">
        <v>7</v>
      </c>
    </row>
    <row r="101" spans="1:5" ht="73.900000000000006" customHeight="1" x14ac:dyDescent="0.35">
      <c r="A101" s="167"/>
      <c r="B101" s="186" t="s">
        <v>5</v>
      </c>
      <c r="C101" s="209" t="s">
        <v>355</v>
      </c>
      <c r="D101" s="448" t="s">
        <v>58</v>
      </c>
      <c r="E101" s="308">
        <v>40</v>
      </c>
    </row>
    <row r="102" spans="1:5" ht="73.900000000000006" customHeight="1" x14ac:dyDescent="0.35">
      <c r="A102" s="167"/>
      <c r="B102" s="186" t="s">
        <v>5</v>
      </c>
      <c r="C102" s="307" t="s">
        <v>218</v>
      </c>
      <c r="D102" s="304" t="s">
        <v>127</v>
      </c>
      <c r="E102" s="449">
        <v>5220</v>
      </c>
    </row>
    <row r="103" spans="1:5" ht="73.900000000000006" customHeight="1" x14ac:dyDescent="0.35">
      <c r="A103" s="167"/>
      <c r="B103" s="203" t="s">
        <v>7</v>
      </c>
      <c r="C103" s="209" t="s">
        <v>356</v>
      </c>
      <c r="D103" s="188" t="s">
        <v>52</v>
      </c>
      <c r="E103" s="451">
        <v>14</v>
      </c>
    </row>
    <row r="104" spans="1:5" ht="46.5" x14ac:dyDescent="0.35">
      <c r="A104" s="167"/>
      <c r="B104" s="186" t="s">
        <v>7</v>
      </c>
      <c r="C104" s="307" t="s">
        <v>165</v>
      </c>
      <c r="D104" s="304" t="s">
        <v>56</v>
      </c>
      <c r="E104" s="168">
        <v>19</v>
      </c>
    </row>
    <row r="105" spans="1:5" ht="93" x14ac:dyDescent="0.35">
      <c r="A105" s="167"/>
      <c r="B105" s="203" t="s">
        <v>248</v>
      </c>
      <c r="C105" s="209" t="s">
        <v>357</v>
      </c>
      <c r="D105" s="188" t="s">
        <v>71</v>
      </c>
      <c r="E105" s="204">
        <v>522</v>
      </c>
    </row>
    <row r="106" spans="1:5" ht="46.5" x14ac:dyDescent="0.35">
      <c r="A106" s="167"/>
      <c r="B106" s="186" t="s">
        <v>2</v>
      </c>
      <c r="C106" s="207" t="s">
        <v>291</v>
      </c>
      <c r="D106" s="208" t="s">
        <v>55</v>
      </c>
      <c r="E106" s="168">
        <v>8000</v>
      </c>
    </row>
    <row r="107" spans="1:5" ht="93" x14ac:dyDescent="0.35">
      <c r="A107" s="167"/>
      <c r="B107" s="186" t="s">
        <v>2</v>
      </c>
      <c r="C107" s="259" t="s">
        <v>313</v>
      </c>
      <c r="D107" s="260" t="s">
        <v>55</v>
      </c>
      <c r="E107" s="204">
        <v>325000</v>
      </c>
    </row>
    <row r="108" spans="1:5" ht="46.5" x14ac:dyDescent="0.35">
      <c r="A108" s="167"/>
      <c r="B108" s="203" t="s">
        <v>5</v>
      </c>
      <c r="C108" s="209" t="s">
        <v>335</v>
      </c>
      <c r="D108" s="188" t="s">
        <v>58</v>
      </c>
      <c r="E108" s="204">
        <v>2</v>
      </c>
    </row>
    <row r="109" spans="1:5" ht="46.5" x14ac:dyDescent="0.35">
      <c r="A109" s="167"/>
      <c r="B109" s="186" t="s">
        <v>5</v>
      </c>
      <c r="C109" s="207" t="s">
        <v>173</v>
      </c>
      <c r="D109" s="208" t="s">
        <v>58</v>
      </c>
      <c r="E109" s="168">
        <v>3</v>
      </c>
    </row>
    <row r="110" spans="1:5" ht="46.5" x14ac:dyDescent="0.35">
      <c r="A110" s="167"/>
      <c r="B110" s="186" t="s">
        <v>5</v>
      </c>
      <c r="C110" s="186" t="s">
        <v>174</v>
      </c>
      <c r="D110" s="166" t="s">
        <v>58</v>
      </c>
      <c r="E110" s="168">
        <v>4</v>
      </c>
    </row>
    <row r="111" spans="1:5" ht="46.5" x14ac:dyDescent="0.35">
      <c r="A111" s="167"/>
      <c r="B111" s="186" t="s">
        <v>5</v>
      </c>
      <c r="C111" s="205" t="s">
        <v>175</v>
      </c>
      <c r="D111" s="206" t="s">
        <v>58</v>
      </c>
      <c r="E111" s="168">
        <v>6</v>
      </c>
    </row>
    <row r="112" spans="1:5" ht="46.5" x14ac:dyDescent="0.35">
      <c r="A112" s="167"/>
      <c r="B112" s="203" t="s">
        <v>5</v>
      </c>
      <c r="C112" s="209" t="s">
        <v>308</v>
      </c>
      <c r="D112" s="188" t="s">
        <v>58</v>
      </c>
      <c r="E112" s="204">
        <v>1</v>
      </c>
    </row>
    <row r="113" spans="1:5" ht="46.5" x14ac:dyDescent="0.35">
      <c r="A113" s="167"/>
      <c r="B113" s="203" t="s">
        <v>5</v>
      </c>
      <c r="C113" s="209" t="s">
        <v>309</v>
      </c>
      <c r="D113" s="188" t="s">
        <v>58</v>
      </c>
      <c r="E113" s="204">
        <v>1</v>
      </c>
    </row>
    <row r="114" spans="1:5" ht="55.5" customHeight="1" x14ac:dyDescent="0.35">
      <c r="A114" s="167"/>
      <c r="B114" s="186" t="s">
        <v>5</v>
      </c>
      <c r="C114" s="307" t="s">
        <v>216</v>
      </c>
      <c r="D114" s="304" t="s">
        <v>58</v>
      </c>
      <c r="E114" s="168">
        <v>1</v>
      </c>
    </row>
    <row r="115" spans="1:5" ht="55.5" customHeight="1" x14ac:dyDescent="0.35">
      <c r="A115" s="167"/>
      <c r="B115" s="203" t="s">
        <v>358</v>
      </c>
      <c r="C115" s="209" t="s">
        <v>336</v>
      </c>
      <c r="D115" s="188" t="s">
        <v>40</v>
      </c>
      <c r="E115" s="204">
        <v>600</v>
      </c>
    </row>
    <row r="116" spans="1:5" ht="55.5" customHeight="1" x14ac:dyDescent="0.35">
      <c r="A116" s="167"/>
      <c r="B116" s="203" t="s">
        <v>358</v>
      </c>
      <c r="C116" s="209" t="s">
        <v>336</v>
      </c>
      <c r="D116" s="188" t="s">
        <v>52</v>
      </c>
      <c r="E116" s="204">
        <v>15</v>
      </c>
    </row>
    <row r="117" spans="1:5" ht="55.5" customHeight="1" x14ac:dyDescent="0.35">
      <c r="A117" s="167"/>
      <c r="B117" s="203" t="s">
        <v>358</v>
      </c>
      <c r="C117" s="209" t="s">
        <v>337</v>
      </c>
      <c r="D117" s="188" t="s">
        <v>40</v>
      </c>
      <c r="E117" s="204">
        <v>3300</v>
      </c>
    </row>
    <row r="118" spans="1:5" ht="55.5" customHeight="1" x14ac:dyDescent="0.35">
      <c r="A118" s="167"/>
      <c r="B118" s="203" t="s">
        <v>358</v>
      </c>
      <c r="C118" s="209" t="s">
        <v>337</v>
      </c>
      <c r="D118" s="238" t="s">
        <v>52</v>
      </c>
      <c r="E118" s="204">
        <v>23</v>
      </c>
    </row>
    <row r="119" spans="1:5" ht="55.5" customHeight="1" x14ac:dyDescent="0.35">
      <c r="A119" s="167"/>
      <c r="B119" s="203" t="s">
        <v>358</v>
      </c>
      <c r="C119" s="209" t="s">
        <v>359</v>
      </c>
      <c r="D119" s="238" t="s">
        <v>52</v>
      </c>
      <c r="E119" s="204">
        <v>3</v>
      </c>
    </row>
    <row r="120" spans="1:5" ht="91.5" customHeight="1" x14ac:dyDescent="0.35">
      <c r="A120" s="167"/>
      <c r="B120" s="186" t="s">
        <v>7</v>
      </c>
      <c r="C120" s="218" t="s">
        <v>269</v>
      </c>
      <c r="D120" s="208" t="s">
        <v>40</v>
      </c>
      <c r="E120" s="168">
        <v>2772</v>
      </c>
    </row>
    <row r="121" spans="1:5" ht="46.5" x14ac:dyDescent="0.35">
      <c r="A121" s="167"/>
      <c r="B121" s="186" t="s">
        <v>5</v>
      </c>
      <c r="C121" s="191" t="s">
        <v>149</v>
      </c>
      <c r="D121" s="166" t="s">
        <v>150</v>
      </c>
      <c r="E121" s="187">
        <v>72</v>
      </c>
    </row>
    <row r="122" spans="1:5" ht="46.5" x14ac:dyDescent="0.35">
      <c r="A122" s="167"/>
      <c r="B122" s="186" t="s">
        <v>5</v>
      </c>
      <c r="C122" s="191" t="s">
        <v>167</v>
      </c>
      <c r="D122" s="166" t="s">
        <v>150</v>
      </c>
      <c r="E122" s="187">
        <v>34</v>
      </c>
    </row>
    <row r="123" spans="1:5" ht="113.45" customHeight="1" x14ac:dyDescent="0.35">
      <c r="A123" s="167"/>
      <c r="B123" s="186" t="s">
        <v>7</v>
      </c>
      <c r="C123" s="186" t="s">
        <v>334</v>
      </c>
      <c r="D123" s="166" t="s">
        <v>41</v>
      </c>
      <c r="E123" s="168">
        <v>650</v>
      </c>
    </row>
    <row r="124" spans="1:5" ht="93.75" customHeight="1" x14ac:dyDescent="0.35">
      <c r="A124" s="167"/>
      <c r="B124" s="186" t="s">
        <v>2</v>
      </c>
      <c r="C124" s="191" t="s">
        <v>3</v>
      </c>
      <c r="D124" s="166" t="s">
        <v>55</v>
      </c>
      <c r="E124" s="187">
        <v>3000</v>
      </c>
    </row>
    <row r="125" spans="1:5" ht="46.5" x14ac:dyDescent="0.35">
      <c r="A125" s="167"/>
      <c r="B125" s="186" t="s">
        <v>251</v>
      </c>
      <c r="C125" s="186" t="s">
        <v>21</v>
      </c>
      <c r="D125" s="166" t="s">
        <v>58</v>
      </c>
      <c r="E125" s="168">
        <v>10</v>
      </c>
    </row>
    <row r="126" spans="1:5" ht="74.25" customHeight="1" x14ac:dyDescent="0.35">
      <c r="A126" s="167"/>
      <c r="B126" s="186" t="s">
        <v>7</v>
      </c>
      <c r="C126" s="186" t="s">
        <v>43</v>
      </c>
      <c r="D126" s="166" t="s">
        <v>46</v>
      </c>
      <c r="E126" s="168">
        <v>251</v>
      </c>
    </row>
    <row r="127" spans="1:5" ht="52.5" customHeight="1" x14ac:dyDescent="0.35">
      <c r="A127" s="167"/>
      <c r="B127" s="203" t="s">
        <v>36</v>
      </c>
      <c r="C127" s="259" t="s">
        <v>310</v>
      </c>
      <c r="D127" s="260" t="s">
        <v>110</v>
      </c>
      <c r="E127" s="204">
        <v>560</v>
      </c>
    </row>
    <row r="128" spans="1:5" ht="45.75" customHeight="1" x14ac:dyDescent="0.35">
      <c r="A128" s="167"/>
      <c r="B128" s="203"/>
      <c r="C128" s="209" t="s">
        <v>314</v>
      </c>
      <c r="D128" s="188" t="s">
        <v>52</v>
      </c>
      <c r="E128" s="204">
        <v>1</v>
      </c>
    </row>
    <row r="129" spans="1:5" ht="87.6" customHeight="1" x14ac:dyDescent="0.35">
      <c r="A129" s="167"/>
      <c r="B129" s="186" t="s">
        <v>5</v>
      </c>
      <c r="C129" s="207" t="s">
        <v>19</v>
      </c>
      <c r="D129" s="208" t="s">
        <v>58</v>
      </c>
      <c r="E129" s="168">
        <v>75</v>
      </c>
    </row>
    <row r="130" spans="1:5" ht="47.25" customHeight="1" x14ac:dyDescent="0.35"/>
    <row r="131" spans="1:5" ht="72" customHeight="1" x14ac:dyDescent="0.35">
      <c r="A131" s="197" t="s">
        <v>39</v>
      </c>
      <c r="C131" s="197" t="s">
        <v>44</v>
      </c>
    </row>
    <row r="132" spans="1:5" ht="64.150000000000006" customHeight="1" x14ac:dyDescent="0.35"/>
    <row r="133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O7" sqref="O7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4" t="s">
        <v>360</v>
      </c>
      <c r="C2" s="324"/>
      <c r="D2" s="324"/>
      <c r="E2" s="324"/>
      <c r="F2" s="324"/>
      <c r="G2" s="324"/>
      <c r="H2" s="324"/>
      <c r="I2" s="324"/>
      <c r="J2" s="324"/>
      <c r="K2" s="324"/>
    </row>
    <row r="3" spans="1:11" ht="15.75" x14ac:dyDescent="0.25">
      <c r="B3" s="351" t="s">
        <v>60</v>
      </c>
      <c r="C3" s="351"/>
      <c r="D3" s="351"/>
      <c r="E3" s="351"/>
      <c r="F3" s="351"/>
      <c r="G3" s="351"/>
      <c r="H3" s="351"/>
      <c r="I3" s="351"/>
      <c r="J3" s="351"/>
      <c r="K3" s="351"/>
    </row>
    <row r="4" spans="1:11" ht="16.5" customHeight="1" x14ac:dyDescent="0.25">
      <c r="A4" s="20"/>
      <c r="B4" s="325" t="s">
        <v>61</v>
      </c>
      <c r="C4" s="325"/>
      <c r="D4" s="325"/>
      <c r="E4" s="325"/>
      <c r="F4" s="325"/>
      <c r="G4" s="325"/>
      <c r="H4" s="325"/>
      <c r="I4" s="325"/>
      <c r="J4" s="325"/>
      <c r="K4" s="325"/>
    </row>
    <row r="5" spans="1:11" ht="15" customHeight="1" x14ac:dyDescent="0.25">
      <c r="A5" s="326" t="s">
        <v>62</v>
      </c>
      <c r="B5" s="326" t="s">
        <v>47</v>
      </c>
      <c r="C5" s="322" t="s">
        <v>244</v>
      </c>
      <c r="D5" s="177" t="s">
        <v>64</v>
      </c>
      <c r="E5" s="178"/>
      <c r="F5" s="177" t="s">
        <v>65</v>
      </c>
      <c r="G5" s="178"/>
      <c r="H5" s="179" t="s">
        <v>66</v>
      </c>
      <c r="I5" s="180"/>
      <c r="J5" s="332" t="s">
        <v>50</v>
      </c>
      <c r="K5" s="333"/>
    </row>
    <row r="6" spans="1:11" ht="35.25" customHeight="1" x14ac:dyDescent="0.25">
      <c r="A6" s="327"/>
      <c r="B6" s="327"/>
      <c r="C6" s="323"/>
      <c r="D6" s="41" t="s">
        <v>1</v>
      </c>
      <c r="E6" s="176" t="s">
        <v>67</v>
      </c>
      <c r="F6" s="41" t="s">
        <v>1</v>
      </c>
      <c r="G6" s="176" t="s">
        <v>67</v>
      </c>
      <c r="H6" s="41" t="s">
        <v>1</v>
      </c>
      <c r="I6" s="176" t="s">
        <v>67</v>
      </c>
      <c r="J6" s="176" t="s">
        <v>68</v>
      </c>
      <c r="K6" s="176" t="s">
        <v>69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145</v>
      </c>
      <c r="B8" s="27">
        <v>2301401</v>
      </c>
      <c r="C8" s="116" t="s">
        <v>237</v>
      </c>
      <c r="D8" s="30"/>
      <c r="E8" s="30"/>
      <c r="F8" s="28"/>
      <c r="G8" s="29"/>
      <c r="H8" s="28"/>
      <c r="I8" s="29"/>
      <c r="J8" s="117" t="s">
        <v>240</v>
      </c>
      <c r="K8" s="31">
        <v>3</v>
      </c>
    </row>
    <row r="9" spans="1:11" ht="15" customHeight="1" x14ac:dyDescent="0.25">
      <c r="B9" s="32"/>
      <c r="C9" s="145" t="s">
        <v>72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3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8" t="s">
        <v>73</v>
      </c>
      <c r="B12" s="318"/>
      <c r="C12" s="318"/>
      <c r="E12" t="s">
        <v>74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8" t="s">
        <v>75</v>
      </c>
      <c r="B14" s="318"/>
      <c r="C14" s="318"/>
      <c r="E14" t="s">
        <v>76</v>
      </c>
    </row>
    <row r="15" spans="1:11" ht="15" customHeight="1" x14ac:dyDescent="0.25"/>
    <row r="17" spans="1:3" x14ac:dyDescent="0.25">
      <c r="A17" s="229" t="s">
        <v>270</v>
      </c>
      <c r="B17" s="229"/>
      <c r="C17" s="229"/>
    </row>
    <row r="18" spans="1:3" x14ac:dyDescent="0.25">
      <c r="A18" s="229" t="s">
        <v>271</v>
      </c>
      <c r="B18" s="229"/>
      <c r="C18" s="229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H4" sqref="H4"/>
    </sheetView>
  </sheetViews>
  <sheetFormatPr defaultRowHeight="15" x14ac:dyDescent="0.25"/>
  <cols>
    <col min="1" max="1" width="15.5703125" customWidth="1"/>
    <col min="2" max="2" width="21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77</v>
      </c>
    </row>
    <row r="2" spans="1:5" ht="64.5" customHeight="1" x14ac:dyDescent="0.25">
      <c r="A2" s="354" t="s">
        <v>362</v>
      </c>
      <c r="B2" s="354"/>
      <c r="C2" s="354"/>
      <c r="D2" s="354"/>
      <c r="E2" s="354"/>
    </row>
    <row r="3" spans="1:5" ht="15" customHeight="1" x14ac:dyDescent="0.25">
      <c r="A3" s="355" t="s">
        <v>79</v>
      </c>
      <c r="B3" s="355"/>
      <c r="C3" s="355"/>
      <c r="D3" s="355"/>
      <c r="E3" s="355"/>
    </row>
    <row r="4" spans="1:5" ht="15" customHeight="1" x14ac:dyDescent="0.25">
      <c r="A4" s="337" t="s">
        <v>49</v>
      </c>
      <c r="B4" s="337" t="s">
        <v>47</v>
      </c>
      <c r="C4" s="337" t="s">
        <v>78</v>
      </c>
      <c r="D4" s="334" t="s">
        <v>50</v>
      </c>
      <c r="E4" s="335"/>
    </row>
    <row r="5" spans="1:5" x14ac:dyDescent="0.25">
      <c r="A5" s="338"/>
      <c r="B5" s="338"/>
      <c r="C5" s="338"/>
      <c r="D5" s="124" t="s">
        <v>51</v>
      </c>
      <c r="E5" s="125" t="s">
        <v>1</v>
      </c>
    </row>
    <row r="6" spans="1:5" ht="35.450000000000003" customHeight="1" x14ac:dyDescent="0.25">
      <c r="A6" s="352"/>
      <c r="B6" s="129"/>
      <c r="C6" s="244" t="s">
        <v>81</v>
      </c>
      <c r="D6" s="92" t="s">
        <v>55</v>
      </c>
      <c r="E6" s="243">
        <v>10000</v>
      </c>
    </row>
    <row r="7" spans="1:5" ht="15.75" x14ac:dyDescent="0.25">
      <c r="A7" s="352"/>
      <c r="B7" s="129"/>
      <c r="C7" s="42" t="s">
        <v>70</v>
      </c>
      <c r="D7" s="92" t="s">
        <v>80</v>
      </c>
      <c r="E7" s="43">
        <v>1</v>
      </c>
    </row>
    <row r="8" spans="1:5" ht="15.75" x14ac:dyDescent="0.25">
      <c r="A8" s="352"/>
      <c r="B8" s="129"/>
      <c r="C8" s="42" t="s">
        <v>242</v>
      </c>
      <c r="D8" s="92" t="s">
        <v>240</v>
      </c>
      <c r="E8" s="43">
        <v>10</v>
      </c>
    </row>
    <row r="9" spans="1:5" ht="15.75" x14ac:dyDescent="0.25">
      <c r="A9" s="352"/>
      <c r="B9" s="129"/>
      <c r="C9" s="42" t="s">
        <v>286</v>
      </c>
      <c r="D9" s="92" t="s">
        <v>80</v>
      </c>
      <c r="E9" s="43">
        <v>17</v>
      </c>
    </row>
    <row r="10" spans="1:5" ht="15.75" x14ac:dyDescent="0.25">
      <c r="A10" s="352"/>
      <c r="B10" s="129"/>
      <c r="C10" s="42" t="s">
        <v>298</v>
      </c>
      <c r="D10" s="92" t="s">
        <v>80</v>
      </c>
      <c r="E10" s="43">
        <v>16</v>
      </c>
    </row>
    <row r="11" spans="1:5" s="268" customFormat="1" ht="15.75" x14ac:dyDescent="0.25">
      <c r="A11" s="352"/>
      <c r="B11" s="129"/>
      <c r="C11" s="42" t="s">
        <v>317</v>
      </c>
      <c r="D11" s="92" t="s">
        <v>109</v>
      </c>
      <c r="E11" s="43">
        <v>8</v>
      </c>
    </row>
    <row r="12" spans="1:5" ht="29.45" customHeight="1" x14ac:dyDescent="0.25">
      <c r="A12" s="353"/>
      <c r="B12" s="129"/>
      <c r="C12" s="244" t="s">
        <v>182</v>
      </c>
      <c r="D12" s="92" t="s">
        <v>109</v>
      </c>
      <c r="E12" s="243">
        <v>2</v>
      </c>
    </row>
    <row r="13" spans="1:5" ht="39.6" customHeight="1" x14ac:dyDescent="0.25">
      <c r="B13" t="s">
        <v>83</v>
      </c>
    </row>
    <row r="14" spans="1:5" ht="39" customHeight="1" x14ac:dyDescent="0.25">
      <c r="B14" t="s">
        <v>84</v>
      </c>
      <c r="C14" t="s">
        <v>85</v>
      </c>
      <c r="D14" t="s">
        <v>155</v>
      </c>
    </row>
  </sheetData>
  <mergeCells count="7">
    <mergeCell ref="A6:A12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workbookViewId="0">
      <selection activeCell="G10" sqref="G10:G11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70" t="s">
        <v>86</v>
      </c>
      <c r="B1" s="370"/>
      <c r="C1" s="370"/>
      <c r="D1" s="370"/>
      <c r="E1" s="370"/>
    </row>
    <row r="2" spans="1:5" ht="36.6" customHeight="1" x14ac:dyDescent="0.25">
      <c r="A2" s="371" t="s">
        <v>87</v>
      </c>
      <c r="B2" s="371"/>
      <c r="C2" s="371"/>
      <c r="D2" s="371"/>
      <c r="E2" s="371"/>
    </row>
    <row r="3" spans="1:5" ht="24" customHeight="1" x14ac:dyDescent="0.25">
      <c r="A3" s="371" t="s">
        <v>88</v>
      </c>
      <c r="B3" s="371"/>
      <c r="C3" s="371"/>
      <c r="D3" s="371"/>
      <c r="E3" s="371"/>
    </row>
    <row r="4" spans="1:5" ht="26.25" customHeight="1" x14ac:dyDescent="0.25">
      <c r="A4" s="371" t="s">
        <v>89</v>
      </c>
      <c r="B4" s="371"/>
      <c r="C4" s="371"/>
      <c r="D4" s="371"/>
      <c r="E4" s="371"/>
    </row>
    <row r="5" spans="1:5" x14ac:dyDescent="0.25">
      <c r="A5" s="371" t="s">
        <v>363</v>
      </c>
      <c r="B5" s="371"/>
      <c r="C5" s="371"/>
      <c r="D5" s="371"/>
      <c r="E5" s="371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69" t="s">
        <v>90</v>
      </c>
      <c r="B7" s="369"/>
      <c r="C7" s="369"/>
      <c r="D7" s="369"/>
      <c r="E7" s="369"/>
    </row>
    <row r="8" spans="1:5" x14ac:dyDescent="0.25">
      <c r="A8" s="360" t="s">
        <v>91</v>
      </c>
      <c r="B8" s="360"/>
      <c r="C8" s="360"/>
      <c r="D8" s="360"/>
      <c r="E8" s="360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61" t="s">
        <v>92</v>
      </c>
      <c r="B10" s="363" t="s">
        <v>93</v>
      </c>
      <c r="C10" s="365" t="s">
        <v>63</v>
      </c>
      <c r="D10" s="367" t="s">
        <v>274</v>
      </c>
      <c r="E10" s="368"/>
    </row>
    <row r="11" spans="1:5" ht="30" x14ac:dyDescent="0.25">
      <c r="A11" s="362"/>
      <c r="B11" s="364"/>
      <c r="C11" s="366"/>
      <c r="D11" s="38" t="s">
        <v>51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s="284" customFormat="1" x14ac:dyDescent="0.25">
      <c r="A13" s="311"/>
      <c r="B13" s="312"/>
      <c r="C13" s="313" t="s">
        <v>195</v>
      </c>
      <c r="D13" s="50"/>
      <c r="E13" s="51">
        <v>2</v>
      </c>
    </row>
    <row r="14" spans="1:5" ht="15.75" thickBot="1" x14ac:dyDescent="0.3">
      <c r="A14" s="258"/>
      <c r="B14" s="258"/>
      <c r="C14" s="314" t="s">
        <v>94</v>
      </c>
      <c r="D14" s="51" t="s">
        <v>82</v>
      </c>
      <c r="E14" s="60">
        <v>56</v>
      </c>
    </row>
    <row r="15" spans="1:5" ht="24" customHeight="1" thickBot="1" x14ac:dyDescent="0.3">
      <c r="A15" s="356" t="s">
        <v>96</v>
      </c>
      <c r="B15" s="357"/>
      <c r="C15" s="358"/>
      <c r="D15" s="52"/>
      <c r="E15" s="61">
        <v>58</v>
      </c>
    </row>
    <row r="16" spans="1:5" ht="23.25" customHeight="1" x14ac:dyDescent="0.25">
      <c r="A16" s="359"/>
      <c r="B16" s="359"/>
      <c r="C16" s="44"/>
      <c r="D16" s="46"/>
      <c r="E16" s="53"/>
    </row>
    <row r="17" spans="1:5" ht="15.75" x14ac:dyDescent="0.25">
      <c r="A17" s="54"/>
      <c r="B17" s="54"/>
      <c r="C17" s="44"/>
      <c r="D17" s="46"/>
      <c r="E17" s="53"/>
    </row>
    <row r="18" spans="1:5" ht="15.75" x14ac:dyDescent="0.25">
      <c r="A18" s="55" t="s">
        <v>83</v>
      </c>
      <c r="B18" s="54"/>
      <c r="C18" s="44"/>
      <c r="D18" s="56"/>
      <c r="E18" s="53"/>
    </row>
    <row r="19" spans="1:5" x14ac:dyDescent="0.25">
      <c r="A19" s="55"/>
      <c r="B19" s="57"/>
      <c r="C19" s="57"/>
      <c r="D19" s="58"/>
      <c r="E19" s="59"/>
    </row>
    <row r="20" spans="1:5" x14ac:dyDescent="0.25">
      <c r="A20" s="55" t="s">
        <v>97</v>
      </c>
      <c r="B20" s="55"/>
      <c r="C20" s="55"/>
      <c r="D20" s="58"/>
      <c r="E20" s="59"/>
    </row>
    <row r="21" spans="1:5" x14ac:dyDescent="0.25">
      <c r="A21" s="55"/>
      <c r="B21" s="55"/>
      <c r="C21" s="55"/>
      <c r="D21" s="58"/>
      <c r="E21" s="59"/>
    </row>
  </sheetData>
  <protectedRanges>
    <protectedRange sqref="D15:E15" name="Диапазон1"/>
  </protectedRanges>
  <mergeCells count="13">
    <mergeCell ref="A7:E7"/>
    <mergeCell ref="A1:E1"/>
    <mergeCell ref="A2:E2"/>
    <mergeCell ref="A3:E3"/>
    <mergeCell ref="A4:E4"/>
    <mergeCell ref="A5:E5"/>
    <mergeCell ref="A15:C15"/>
    <mergeCell ref="A16:B16"/>
    <mergeCell ref="A8:E8"/>
    <mergeCell ref="A10:A11"/>
    <mergeCell ref="B10:B11"/>
    <mergeCell ref="C10:C11"/>
    <mergeCell ref="D10:E1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H6" sqref="H6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77</v>
      </c>
    </row>
    <row r="2" spans="1:5" ht="64.5" customHeight="1" x14ac:dyDescent="0.25">
      <c r="A2" s="354" t="s">
        <v>364</v>
      </c>
      <c r="B2" s="354"/>
      <c r="C2" s="354"/>
      <c r="D2" s="354"/>
      <c r="E2" s="354"/>
    </row>
    <row r="3" spans="1:5" ht="15.75" customHeight="1" x14ac:dyDescent="0.25">
      <c r="A3" s="324" t="s">
        <v>79</v>
      </c>
      <c r="B3" s="324"/>
      <c r="C3" s="324"/>
      <c r="D3" s="324"/>
      <c r="E3" s="324"/>
    </row>
    <row r="4" spans="1:5" ht="15" customHeight="1" x14ac:dyDescent="0.25">
      <c r="A4" s="373" t="s">
        <v>100</v>
      </c>
      <c r="B4" s="373"/>
      <c r="C4" s="373"/>
      <c r="D4" s="373"/>
      <c r="E4" s="373"/>
    </row>
    <row r="5" spans="1:5" x14ac:dyDescent="0.25">
      <c r="A5" s="62"/>
      <c r="B5" s="62"/>
      <c r="C5" s="62"/>
      <c r="D5" s="150"/>
      <c r="E5" s="150"/>
    </row>
    <row r="6" spans="1:5" ht="45.75" customHeight="1" x14ac:dyDescent="0.25">
      <c r="A6" s="337" t="s">
        <v>49</v>
      </c>
      <c r="B6" s="337" t="s">
        <v>101</v>
      </c>
      <c r="C6" s="337" t="s">
        <v>78</v>
      </c>
      <c r="D6" s="334" t="s">
        <v>50</v>
      </c>
      <c r="E6" s="335"/>
    </row>
    <row r="7" spans="1:5" ht="30" x14ac:dyDescent="0.25">
      <c r="A7" s="338"/>
      <c r="B7" s="338"/>
      <c r="C7" s="338"/>
      <c r="D7" s="149" t="s">
        <v>102</v>
      </c>
      <c r="E7" s="143" t="s">
        <v>1</v>
      </c>
    </row>
    <row r="8" spans="1:5" ht="75" x14ac:dyDescent="0.25">
      <c r="A8" s="63" t="s">
        <v>99</v>
      </c>
      <c r="B8" s="40">
        <v>2301400</v>
      </c>
      <c r="C8" s="40" t="s">
        <v>201</v>
      </c>
      <c r="D8" s="40" t="s">
        <v>202</v>
      </c>
      <c r="E8" s="245">
        <v>4</v>
      </c>
    </row>
    <row r="9" spans="1:5" x14ac:dyDescent="0.25">
      <c r="A9" s="63" t="s">
        <v>99</v>
      </c>
      <c r="B9" s="40">
        <v>2301400</v>
      </c>
      <c r="C9" s="40" t="s">
        <v>103</v>
      </c>
      <c r="D9" s="40" t="s">
        <v>80</v>
      </c>
      <c r="E9" s="245">
        <v>5</v>
      </c>
    </row>
    <row r="10" spans="1:5" x14ac:dyDescent="0.25">
      <c r="A10" s="63" t="s">
        <v>99</v>
      </c>
      <c r="B10" s="40">
        <v>2301401</v>
      </c>
      <c r="C10" s="40" t="s">
        <v>286</v>
      </c>
      <c r="D10" s="40" t="s">
        <v>80</v>
      </c>
      <c r="E10" s="245">
        <v>9</v>
      </c>
    </row>
    <row r="11" spans="1:5" s="268" customFormat="1" ht="60" x14ac:dyDescent="0.25">
      <c r="A11" s="271" t="s">
        <v>99</v>
      </c>
      <c r="B11" s="269">
        <v>2301402</v>
      </c>
      <c r="C11" s="269" t="s">
        <v>315</v>
      </c>
      <c r="D11" s="269" t="s">
        <v>80</v>
      </c>
      <c r="E11" s="245">
        <v>3</v>
      </c>
    </row>
    <row r="12" spans="1:5" ht="60" x14ac:dyDescent="0.25">
      <c r="A12" s="63" t="s">
        <v>99</v>
      </c>
      <c r="B12" s="40">
        <v>2301400</v>
      </c>
      <c r="C12" s="40" t="s">
        <v>247</v>
      </c>
      <c r="D12" s="40" t="s">
        <v>239</v>
      </c>
      <c r="E12" s="245">
        <v>7</v>
      </c>
    </row>
    <row r="13" spans="1:5" x14ac:dyDescent="0.25">
      <c r="A13" s="153"/>
      <c r="B13" s="65"/>
      <c r="C13" s="65"/>
      <c r="D13" s="65"/>
      <c r="E13" s="66"/>
    </row>
    <row r="14" spans="1:5" x14ac:dyDescent="0.25">
      <c r="A14" s="372"/>
      <c r="B14" s="372"/>
      <c r="C14" s="372"/>
      <c r="D14" s="372"/>
      <c r="E14" s="372"/>
    </row>
    <row r="15" spans="1:5" x14ac:dyDescent="0.25">
      <c r="B15" t="s">
        <v>83</v>
      </c>
    </row>
    <row r="16" spans="1:5" x14ac:dyDescent="0.25">
      <c r="B16" t="s">
        <v>97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F20" sqref="F20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77</v>
      </c>
      <c r="F1" s="1"/>
      <c r="G1" s="1"/>
    </row>
    <row r="2" spans="1:7" ht="102.75" customHeight="1" x14ac:dyDescent="0.25">
      <c r="A2" s="354" t="s">
        <v>365</v>
      </c>
      <c r="B2" s="354"/>
      <c r="C2" s="354"/>
      <c r="D2" s="354"/>
      <c r="E2" s="354"/>
      <c r="F2" s="114"/>
      <c r="G2" s="113"/>
    </row>
    <row r="3" spans="1:7" ht="20.25" customHeight="1" x14ac:dyDescent="0.25">
      <c r="A3" s="354" t="s">
        <v>0</v>
      </c>
      <c r="B3" s="354"/>
      <c r="C3" s="354"/>
      <c r="D3" s="354"/>
      <c r="E3" s="354"/>
      <c r="F3" s="114"/>
      <c r="G3" s="113"/>
    </row>
    <row r="4" spans="1:7" ht="21.75" customHeight="1" x14ac:dyDescent="0.25">
      <c r="A4" s="324" t="s">
        <v>104</v>
      </c>
      <c r="B4" s="324"/>
      <c r="C4" s="324"/>
      <c r="D4" s="324"/>
      <c r="E4" s="324"/>
      <c r="F4" s="1"/>
      <c r="G4" s="1"/>
    </row>
    <row r="5" spans="1:7" ht="37.5" customHeight="1" x14ac:dyDescent="0.25">
      <c r="A5" s="375" t="s">
        <v>49</v>
      </c>
      <c r="B5" s="375" t="s">
        <v>47</v>
      </c>
      <c r="C5" s="377" t="s">
        <v>78</v>
      </c>
      <c r="D5" s="378" t="s">
        <v>50</v>
      </c>
      <c r="E5" s="379"/>
      <c r="F5" s="1"/>
      <c r="G5" s="1"/>
    </row>
    <row r="6" spans="1:7" ht="27" customHeight="1" x14ac:dyDescent="0.25">
      <c r="A6" s="376"/>
      <c r="B6" s="376"/>
      <c r="C6" s="377"/>
      <c r="D6" s="69" t="s">
        <v>51</v>
      </c>
      <c r="E6" s="69" t="s">
        <v>1</v>
      </c>
      <c r="F6" s="1"/>
      <c r="G6" s="1"/>
    </row>
    <row r="7" spans="1:7" ht="15.75" customHeight="1" x14ac:dyDescent="0.25">
      <c r="A7" s="70" t="s">
        <v>105</v>
      </c>
      <c r="B7" s="71" t="s">
        <v>194</v>
      </c>
      <c r="C7" s="73" t="s">
        <v>195</v>
      </c>
      <c r="D7" s="147" t="s">
        <v>109</v>
      </c>
      <c r="E7" s="315">
        <v>4</v>
      </c>
      <c r="F7" s="1"/>
      <c r="G7" s="1"/>
    </row>
    <row r="8" spans="1:7" ht="15.75" customHeight="1" x14ac:dyDescent="0.25">
      <c r="A8" s="70" t="s">
        <v>105</v>
      </c>
      <c r="B8" s="71" t="s">
        <v>194</v>
      </c>
      <c r="C8" s="73" t="s">
        <v>106</v>
      </c>
      <c r="D8" s="147" t="s">
        <v>107</v>
      </c>
      <c r="E8" s="315">
        <v>21</v>
      </c>
      <c r="F8" s="1"/>
      <c r="G8" s="1"/>
    </row>
    <row r="9" spans="1:7" ht="15.75" customHeight="1" x14ac:dyDescent="0.25">
      <c r="A9" s="70" t="s">
        <v>105</v>
      </c>
      <c r="B9" s="71" t="s">
        <v>194</v>
      </c>
      <c r="C9" s="73" t="s">
        <v>94</v>
      </c>
      <c r="D9" s="147" t="s">
        <v>82</v>
      </c>
      <c r="E9" s="315">
        <v>15</v>
      </c>
      <c r="F9" s="1"/>
      <c r="G9" s="1"/>
    </row>
    <row r="10" spans="1:7" ht="15.75" customHeight="1" x14ac:dyDescent="0.25">
      <c r="A10" s="70" t="s">
        <v>105</v>
      </c>
      <c r="B10" s="71" t="s">
        <v>194</v>
      </c>
      <c r="C10" s="73" t="s">
        <v>237</v>
      </c>
      <c r="D10" s="171" t="s">
        <v>240</v>
      </c>
      <c r="E10" s="315">
        <v>60</v>
      </c>
      <c r="F10" s="1"/>
      <c r="G10" s="1"/>
    </row>
    <row r="11" spans="1:7" ht="15.75" customHeight="1" x14ac:dyDescent="0.25">
      <c r="A11" s="70" t="s">
        <v>105</v>
      </c>
      <c r="B11" s="71" t="s">
        <v>194</v>
      </c>
      <c r="C11" s="73" t="s">
        <v>256</v>
      </c>
      <c r="D11" s="212" t="s">
        <v>80</v>
      </c>
      <c r="E11" s="315">
        <v>1</v>
      </c>
      <c r="F11" s="1"/>
      <c r="G11" s="1"/>
    </row>
    <row r="12" spans="1:7" ht="15.75" customHeight="1" x14ac:dyDescent="0.25">
      <c r="A12" s="70" t="s">
        <v>105</v>
      </c>
      <c r="B12" s="253" t="s">
        <v>108</v>
      </c>
      <c r="C12" s="73" t="s">
        <v>286</v>
      </c>
      <c r="D12" s="248" t="s">
        <v>80</v>
      </c>
      <c r="E12" s="315">
        <v>31</v>
      </c>
      <c r="F12" s="1"/>
      <c r="G12" s="1"/>
    </row>
    <row r="13" spans="1:7" ht="15.75" customHeight="1" x14ac:dyDescent="0.25">
      <c r="A13" s="70" t="s">
        <v>105</v>
      </c>
      <c r="B13" s="253" t="s">
        <v>108</v>
      </c>
      <c r="C13" s="73" t="s">
        <v>297</v>
      </c>
      <c r="D13" s="248" t="s">
        <v>80</v>
      </c>
      <c r="E13" s="315">
        <v>335</v>
      </c>
      <c r="F13" s="1"/>
      <c r="G13" s="1"/>
    </row>
    <row r="14" spans="1:7" s="268" customFormat="1" ht="15.75" customHeight="1" x14ac:dyDescent="0.25">
      <c r="A14" s="70" t="s">
        <v>105</v>
      </c>
      <c r="B14" s="253" t="s">
        <v>194</v>
      </c>
      <c r="C14" s="73" t="s">
        <v>70</v>
      </c>
      <c r="D14" s="264" t="s">
        <v>80</v>
      </c>
      <c r="E14" s="315">
        <v>8</v>
      </c>
      <c r="F14" s="1"/>
      <c r="G14" s="1"/>
    </row>
    <row r="15" spans="1:7" s="268" customFormat="1" ht="15.75" customHeight="1" x14ac:dyDescent="0.25">
      <c r="A15" s="70" t="s">
        <v>105</v>
      </c>
      <c r="B15" s="253" t="s">
        <v>194</v>
      </c>
      <c r="C15" s="73" t="s">
        <v>316</v>
      </c>
      <c r="D15" s="264" t="s">
        <v>107</v>
      </c>
      <c r="E15" s="315">
        <v>38</v>
      </c>
      <c r="F15" s="1"/>
      <c r="G15" s="1"/>
    </row>
    <row r="16" spans="1:7" ht="15.75" customHeight="1" x14ac:dyDescent="0.25">
      <c r="A16" s="70" t="s">
        <v>105</v>
      </c>
      <c r="B16" s="253" t="s">
        <v>194</v>
      </c>
      <c r="C16" s="73" t="s">
        <v>298</v>
      </c>
      <c r="D16" s="248" t="s">
        <v>80</v>
      </c>
      <c r="E16" s="315">
        <v>16</v>
      </c>
      <c r="F16" s="1"/>
      <c r="G16" s="1"/>
    </row>
    <row r="17" spans="1:14" s="284" customFormat="1" ht="15.75" customHeight="1" x14ac:dyDescent="0.25">
      <c r="A17" s="70" t="s">
        <v>105</v>
      </c>
      <c r="B17" s="253" t="s">
        <v>194</v>
      </c>
      <c r="C17" s="73" t="s">
        <v>195</v>
      </c>
      <c r="D17" s="301" t="s">
        <v>80</v>
      </c>
      <c r="E17" s="315">
        <v>6</v>
      </c>
      <c r="F17" s="1"/>
      <c r="G17" s="1"/>
    </row>
    <row r="18" spans="1:14" s="284" customFormat="1" ht="15.75" customHeight="1" x14ac:dyDescent="0.25">
      <c r="A18" s="70" t="s">
        <v>105</v>
      </c>
      <c r="B18" s="253" t="s">
        <v>194</v>
      </c>
      <c r="C18" s="73" t="s">
        <v>95</v>
      </c>
      <c r="D18" s="301" t="s">
        <v>107</v>
      </c>
      <c r="E18" s="315">
        <v>210</v>
      </c>
      <c r="F18" s="1"/>
      <c r="G18" s="1"/>
    </row>
    <row r="19" spans="1:14" s="284" customFormat="1" ht="15.75" customHeight="1" x14ac:dyDescent="0.25">
      <c r="A19" s="70" t="s">
        <v>105</v>
      </c>
      <c r="B19" s="253" t="s">
        <v>194</v>
      </c>
      <c r="C19" s="73" t="s">
        <v>94</v>
      </c>
      <c r="D19" s="301" t="s">
        <v>82</v>
      </c>
      <c r="E19" s="315">
        <v>50</v>
      </c>
      <c r="F19" s="1"/>
      <c r="G19" s="1"/>
    </row>
    <row r="20" spans="1:14" ht="15.75" x14ac:dyDescent="0.25">
      <c r="A20" s="74" t="s">
        <v>111</v>
      </c>
      <c r="B20" s="75"/>
      <c r="C20" s="75"/>
      <c r="D20" s="75"/>
      <c r="E20" s="76">
        <f>SUM(E7:E19)</f>
        <v>795</v>
      </c>
      <c r="F20" s="1"/>
      <c r="G20" s="1"/>
    </row>
    <row r="21" spans="1:14" ht="15.75" x14ac:dyDescent="0.25">
      <c r="A21" s="153"/>
      <c r="B21" s="65"/>
      <c r="C21" s="65"/>
      <c r="D21" s="65"/>
      <c r="E21" s="66"/>
      <c r="F21" s="1"/>
      <c r="G21" s="1"/>
    </row>
    <row r="22" spans="1:14" ht="15.75" x14ac:dyDescent="0.25">
      <c r="A22" s="4" t="s">
        <v>112</v>
      </c>
      <c r="F22" s="1"/>
      <c r="G22" s="1"/>
    </row>
    <row r="23" spans="1:14" ht="15.75" x14ac:dyDescent="0.25">
      <c r="A23" s="4"/>
      <c r="F23" s="4"/>
      <c r="G23" s="1"/>
    </row>
    <row r="24" spans="1:14" ht="15.75" x14ac:dyDescent="0.25">
      <c r="A24" s="1"/>
      <c r="B24" s="1"/>
      <c r="C24" s="1"/>
      <c r="D24" s="1"/>
      <c r="E24" s="1"/>
      <c r="F24" s="4"/>
      <c r="G24" s="4"/>
    </row>
    <row r="25" spans="1:14" ht="15.75" x14ac:dyDescent="0.25">
      <c r="F25" s="374"/>
      <c r="G25" s="374"/>
    </row>
    <row r="26" spans="1:14" ht="15.75" x14ac:dyDescent="0.25">
      <c r="F26" s="1"/>
      <c r="G26" s="1"/>
    </row>
    <row r="27" spans="1:14" ht="15.75" x14ac:dyDescent="0.25">
      <c r="F27" s="4"/>
      <c r="G27" s="1"/>
    </row>
    <row r="30" spans="1:14" ht="15.75" x14ac:dyDescent="0.25">
      <c r="F30" s="1"/>
      <c r="G30" s="1"/>
      <c r="H30" s="1"/>
      <c r="I30" s="1"/>
      <c r="J30" s="1"/>
      <c r="K30" s="1"/>
      <c r="L30" s="1"/>
      <c r="M30" s="1"/>
      <c r="N30" s="1"/>
    </row>
  </sheetData>
  <mergeCells count="8">
    <mergeCell ref="F25:G25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E2" sqref="E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79"/>
      <c r="B1" s="79"/>
      <c r="C1" s="79"/>
      <c r="D1" s="79"/>
      <c r="E1" s="80" t="s">
        <v>77</v>
      </c>
    </row>
    <row r="2" spans="1:5" ht="95.25" customHeight="1" x14ac:dyDescent="0.3">
      <c r="A2" s="79"/>
      <c r="B2" s="382" t="s">
        <v>366</v>
      </c>
      <c r="C2" s="382"/>
      <c r="D2" s="81"/>
      <c r="E2" s="82"/>
    </row>
    <row r="3" spans="1:5" ht="31.5" customHeight="1" x14ac:dyDescent="0.3">
      <c r="A3" s="79"/>
      <c r="B3" s="382" t="s">
        <v>0</v>
      </c>
      <c r="C3" s="382"/>
      <c r="D3" s="81"/>
      <c r="E3" s="82"/>
    </row>
    <row r="4" spans="1:5" ht="42" customHeight="1" x14ac:dyDescent="0.3">
      <c r="A4" s="79"/>
      <c r="B4" s="383" t="s">
        <v>113</v>
      </c>
      <c r="C4" s="384"/>
      <c r="D4" s="83"/>
      <c r="E4" s="82"/>
    </row>
    <row r="5" spans="1:5" ht="60" customHeight="1" x14ac:dyDescent="0.3">
      <c r="A5" s="385" t="s">
        <v>49</v>
      </c>
      <c r="B5" s="385" t="s">
        <v>47</v>
      </c>
      <c r="C5" s="385" t="s">
        <v>78</v>
      </c>
      <c r="D5" s="380" t="s">
        <v>50</v>
      </c>
      <c r="E5" s="381"/>
    </row>
    <row r="6" spans="1:5" ht="57.75" customHeight="1" x14ac:dyDescent="0.25">
      <c r="A6" s="386"/>
      <c r="B6" s="386"/>
      <c r="C6" s="386"/>
      <c r="D6" s="84" t="s">
        <v>51</v>
      </c>
      <c r="E6" s="85" t="s">
        <v>1</v>
      </c>
    </row>
    <row r="7" spans="1:5" ht="37.5" customHeight="1" x14ac:dyDescent="0.3">
      <c r="A7" s="265" t="s">
        <v>113</v>
      </c>
      <c r="B7" s="266" t="s">
        <v>153</v>
      </c>
      <c r="C7" s="267" t="s">
        <v>183</v>
      </c>
      <c r="D7" s="135" t="s">
        <v>56</v>
      </c>
      <c r="E7" s="135">
        <v>2</v>
      </c>
    </row>
    <row r="8" spans="1:5" ht="28.5" customHeight="1" x14ac:dyDescent="0.3">
      <c r="A8" s="79"/>
      <c r="B8" s="79"/>
      <c r="C8" s="79"/>
      <c r="D8" s="79"/>
      <c r="E8" s="79"/>
    </row>
    <row r="9" spans="1:5" ht="30" customHeight="1" x14ac:dyDescent="0.3">
      <c r="A9" s="79"/>
      <c r="B9" s="79"/>
      <c r="C9" s="79"/>
      <c r="D9" s="79"/>
      <c r="E9" s="79"/>
    </row>
    <row r="10" spans="1:5" ht="18.75" x14ac:dyDescent="0.3">
      <c r="A10" s="79"/>
      <c r="B10" s="79"/>
      <c r="C10" s="79"/>
      <c r="D10" s="79"/>
      <c r="E10" s="79"/>
    </row>
    <row r="11" spans="1:5" ht="18.75" x14ac:dyDescent="0.3">
      <c r="A11" s="79"/>
      <c r="B11" s="79"/>
      <c r="C11" s="79"/>
      <c r="D11" s="79"/>
      <c r="E11" s="79"/>
    </row>
    <row r="12" spans="1:5" ht="18.75" x14ac:dyDescent="0.3">
      <c r="A12" s="79"/>
      <c r="B12" s="79"/>
      <c r="C12" s="79"/>
      <c r="D12" s="79"/>
      <c r="E12" s="79"/>
    </row>
    <row r="13" spans="1:5" ht="18.75" x14ac:dyDescent="0.3">
      <c r="A13" s="79"/>
      <c r="B13" s="79"/>
      <c r="C13" s="79"/>
      <c r="D13" s="79"/>
      <c r="E13" s="79"/>
    </row>
    <row r="14" spans="1:5" ht="18.75" x14ac:dyDescent="0.3">
      <c r="A14" s="79"/>
      <c r="B14" s="79"/>
      <c r="C14" s="79"/>
      <c r="D14" s="79"/>
      <c r="E14" s="79"/>
    </row>
    <row r="15" spans="1:5" ht="18.75" x14ac:dyDescent="0.3">
      <c r="A15" s="79"/>
      <c r="B15" s="79"/>
      <c r="C15" s="79"/>
      <c r="D15" s="79"/>
      <c r="E15" s="79"/>
    </row>
    <row r="16" spans="1:5" ht="18.75" x14ac:dyDescent="0.3">
      <c r="A16" s="79"/>
      <c r="B16" s="79"/>
      <c r="C16" s="79"/>
      <c r="D16" s="79"/>
      <c r="E16" s="79"/>
    </row>
    <row r="17" spans="1:5" ht="18.75" x14ac:dyDescent="0.3">
      <c r="A17" s="79"/>
      <c r="B17" s="79"/>
      <c r="C17" s="79"/>
      <c r="D17" s="79"/>
      <c r="E17" s="79"/>
    </row>
    <row r="18" spans="1:5" ht="18.75" x14ac:dyDescent="0.3">
      <c r="A18" s="79"/>
      <c r="B18" s="79"/>
      <c r="C18" s="79"/>
      <c r="D18" s="79"/>
      <c r="E18" s="79"/>
    </row>
    <row r="19" spans="1:5" ht="18.75" x14ac:dyDescent="0.3">
      <c r="A19" s="79"/>
      <c r="B19" s="79"/>
      <c r="C19" s="79"/>
      <c r="D19" s="79"/>
      <c r="E19" s="79"/>
    </row>
    <row r="20" spans="1:5" ht="18.75" x14ac:dyDescent="0.3">
      <c r="A20" s="79"/>
      <c r="B20" s="79"/>
      <c r="C20" s="79"/>
      <c r="D20" s="79"/>
      <c r="E20" s="79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F5" sqref="F5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6"/>
      <c r="B1" s="86"/>
      <c r="C1" s="86"/>
      <c r="D1" s="86"/>
      <c r="E1" s="87" t="s">
        <v>77</v>
      </c>
    </row>
    <row r="2" spans="1:5" ht="72" customHeight="1" x14ac:dyDescent="0.25">
      <c r="A2" s="388" t="s">
        <v>367</v>
      </c>
      <c r="B2" s="388"/>
      <c r="C2" s="388"/>
      <c r="D2" s="388"/>
      <c r="E2" s="388"/>
    </row>
    <row r="3" spans="1:5" ht="15.75" customHeight="1" x14ac:dyDescent="0.25">
      <c r="A3" s="389" t="s">
        <v>79</v>
      </c>
      <c r="B3" s="389"/>
      <c r="C3" s="389"/>
      <c r="D3" s="389"/>
      <c r="E3" s="389"/>
    </row>
    <row r="4" spans="1:5" ht="15" customHeight="1" x14ac:dyDescent="0.25">
      <c r="A4" s="390" t="s">
        <v>166</v>
      </c>
      <c r="B4" s="390"/>
      <c r="C4" s="390"/>
      <c r="D4" s="390"/>
      <c r="E4" s="390"/>
    </row>
    <row r="5" spans="1:5" x14ac:dyDescent="0.25">
      <c r="A5" s="118"/>
      <c r="B5" s="118"/>
      <c r="C5" s="118"/>
      <c r="D5" s="151"/>
      <c r="E5" s="151"/>
    </row>
    <row r="6" spans="1:5" ht="48.75" customHeight="1" x14ac:dyDescent="0.25">
      <c r="A6" s="391" t="s">
        <v>49</v>
      </c>
      <c r="B6" s="391" t="s">
        <v>101</v>
      </c>
      <c r="C6" s="391" t="s">
        <v>78</v>
      </c>
      <c r="D6" s="391" t="s">
        <v>50</v>
      </c>
      <c r="E6" s="391"/>
    </row>
    <row r="7" spans="1:5" ht="28.5" x14ac:dyDescent="0.25">
      <c r="A7" s="391"/>
      <c r="B7" s="391"/>
      <c r="C7" s="391"/>
      <c r="D7" s="119" t="s">
        <v>102</v>
      </c>
      <c r="E7" s="152" t="s">
        <v>1</v>
      </c>
    </row>
    <row r="8" spans="1:5" ht="15.75" x14ac:dyDescent="0.25">
      <c r="A8" s="120" t="s">
        <v>114</v>
      </c>
      <c r="B8" s="88">
        <v>2301400</v>
      </c>
      <c r="C8" s="121" t="s">
        <v>195</v>
      </c>
      <c r="D8" s="122" t="s">
        <v>56</v>
      </c>
      <c r="E8" s="122">
        <v>2</v>
      </c>
    </row>
    <row r="9" spans="1:5" ht="78.75" x14ac:dyDescent="0.25">
      <c r="A9" s="123"/>
      <c r="B9" s="231"/>
      <c r="C9" s="246" t="s">
        <v>288</v>
      </c>
      <c r="D9" s="122" t="s">
        <v>56</v>
      </c>
      <c r="E9" s="122">
        <v>14</v>
      </c>
    </row>
    <row r="10" spans="1:5" x14ac:dyDescent="0.25">
      <c r="A10" s="89"/>
      <c r="B10" s="90"/>
      <c r="C10" s="90"/>
      <c r="D10" s="90"/>
      <c r="E10" s="91"/>
    </row>
    <row r="11" spans="1:5" ht="15" customHeight="1" x14ac:dyDescent="0.25">
      <c r="A11" s="387" t="s">
        <v>115</v>
      </c>
      <c r="B11" s="387"/>
      <c r="C11" s="387"/>
      <c r="D11" s="387"/>
      <c r="E11" s="387"/>
    </row>
    <row r="12" spans="1:5" x14ac:dyDescent="0.25">
      <c r="A12" s="86"/>
      <c r="B12" s="86"/>
      <c r="C12" s="86"/>
      <c r="D12" s="86"/>
      <c r="E12" s="86"/>
    </row>
    <row r="13" spans="1:5" ht="15" customHeight="1" x14ac:dyDescent="0.25">
      <c r="A13" s="86"/>
      <c r="B13" s="86"/>
      <c r="C13" s="86"/>
      <c r="D13" s="86"/>
      <c r="E13" s="86"/>
    </row>
    <row r="14" spans="1:5" x14ac:dyDescent="0.25">
      <c r="A14" s="86" t="s">
        <v>116</v>
      </c>
      <c r="B14" s="86"/>
      <c r="C14" s="86"/>
      <c r="D14" s="86"/>
      <c r="E14" s="86"/>
    </row>
    <row r="15" spans="1:5" x14ac:dyDescent="0.25">
      <c r="A15" s="86"/>
      <c r="B15" s="86"/>
      <c r="C15" s="86"/>
      <c r="D15" s="86"/>
      <c r="E15" s="86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5" sqref="G5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72" t="s">
        <v>77</v>
      </c>
      <c r="E1" s="372"/>
    </row>
    <row r="2" spans="1:5" ht="60.75" customHeight="1" x14ac:dyDescent="0.25">
      <c r="B2" s="354" t="s">
        <v>364</v>
      </c>
      <c r="C2" s="354"/>
      <c r="D2" s="354"/>
      <c r="E2" s="67"/>
    </row>
    <row r="3" spans="1:5" ht="28.5" customHeight="1" x14ac:dyDescent="0.25">
      <c r="A3" s="196"/>
      <c r="B3" s="394" t="s">
        <v>0</v>
      </c>
      <c r="C3" s="394"/>
      <c r="D3" s="394"/>
      <c r="E3" s="67"/>
    </row>
    <row r="4" spans="1:5" ht="15.75" customHeight="1" x14ac:dyDescent="0.25">
      <c r="B4" s="395" t="s">
        <v>100</v>
      </c>
      <c r="C4" s="395"/>
      <c r="D4" s="395"/>
      <c r="E4" s="67"/>
    </row>
    <row r="5" spans="1:5" ht="15" customHeight="1" x14ac:dyDescent="0.25">
      <c r="A5" s="337" t="s">
        <v>49</v>
      </c>
      <c r="B5" s="337" t="s">
        <v>47</v>
      </c>
      <c r="C5" s="337" t="s">
        <v>78</v>
      </c>
      <c r="D5" s="334" t="s">
        <v>50</v>
      </c>
      <c r="E5" s="393"/>
    </row>
    <row r="6" spans="1:5" ht="39" customHeight="1" x14ac:dyDescent="0.25">
      <c r="A6" s="338"/>
      <c r="B6" s="338"/>
      <c r="C6" s="338"/>
      <c r="D6" s="142" t="s">
        <v>51</v>
      </c>
      <c r="E6" s="143" t="s">
        <v>1</v>
      </c>
    </row>
    <row r="7" spans="1:5" ht="60" customHeight="1" x14ac:dyDescent="0.25">
      <c r="A7" s="300" t="s">
        <v>246</v>
      </c>
      <c r="B7" s="201" t="s">
        <v>196</v>
      </c>
      <c r="C7" s="138" t="s">
        <v>70</v>
      </c>
      <c r="D7" s="72" t="s">
        <v>71</v>
      </c>
      <c r="E7" s="130">
        <v>2</v>
      </c>
    </row>
    <row r="8" spans="1:5" x14ac:dyDescent="0.25">
      <c r="A8" s="247"/>
      <c r="B8" s="254"/>
      <c r="C8" s="252" t="s">
        <v>286</v>
      </c>
      <c r="D8" s="251" t="s">
        <v>71</v>
      </c>
      <c r="E8" s="251">
        <v>3</v>
      </c>
    </row>
    <row r="9" spans="1:5" x14ac:dyDescent="0.25">
      <c r="A9" s="247"/>
      <c r="B9" s="254"/>
      <c r="C9" s="252" t="s">
        <v>299</v>
      </c>
      <c r="D9" s="251" t="s">
        <v>71</v>
      </c>
      <c r="E9" s="251">
        <v>96</v>
      </c>
    </row>
    <row r="10" spans="1:5" x14ac:dyDescent="0.25">
      <c r="A10" s="248"/>
      <c r="B10" s="254"/>
      <c r="C10" s="252" t="s">
        <v>298</v>
      </c>
      <c r="D10" s="251" t="s">
        <v>71</v>
      </c>
      <c r="E10" s="251">
        <v>7</v>
      </c>
    </row>
    <row r="12" spans="1:5" x14ac:dyDescent="0.25">
      <c r="A12" s="392" t="s">
        <v>156</v>
      </c>
      <c r="B12" s="392"/>
      <c r="C12" s="392"/>
      <c r="D12" s="392"/>
      <c r="E12" s="392"/>
    </row>
  </sheetData>
  <mergeCells count="9">
    <mergeCell ref="A12:E12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G12" sqref="G1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77</v>
      </c>
    </row>
    <row r="2" spans="1:5" ht="93.75" customHeight="1" x14ac:dyDescent="0.25">
      <c r="B2" s="324" t="s">
        <v>368</v>
      </c>
      <c r="C2" s="324"/>
      <c r="D2" s="148"/>
      <c r="E2" s="67"/>
    </row>
    <row r="3" spans="1:5" ht="39.75" customHeight="1" x14ac:dyDescent="0.25">
      <c r="B3" s="396" t="s">
        <v>213</v>
      </c>
      <c r="C3" s="397"/>
      <c r="D3" s="68"/>
      <c r="E3" s="67"/>
    </row>
    <row r="4" spans="1:5" ht="15" customHeight="1" x14ac:dyDescent="0.25">
      <c r="A4" s="337" t="s">
        <v>49</v>
      </c>
      <c r="B4" s="337" t="s">
        <v>47</v>
      </c>
      <c r="C4" s="337" t="s">
        <v>78</v>
      </c>
      <c r="D4" s="334" t="s">
        <v>50</v>
      </c>
      <c r="E4" s="335"/>
    </row>
    <row r="5" spans="1:5" x14ac:dyDescent="0.25">
      <c r="A5" s="338"/>
      <c r="B5" s="338"/>
      <c r="C5" s="338"/>
      <c r="D5" s="149" t="s">
        <v>51</v>
      </c>
      <c r="E5" s="143" t="s">
        <v>1</v>
      </c>
    </row>
    <row r="6" spans="1:5" x14ac:dyDescent="0.25">
      <c r="A6" s="202" t="s">
        <v>144</v>
      </c>
      <c r="B6" s="202" t="s">
        <v>203</v>
      </c>
      <c r="C6" s="216" t="s">
        <v>255</v>
      </c>
      <c r="D6" s="200" t="s">
        <v>56</v>
      </c>
      <c r="E6" s="316">
        <v>32</v>
      </c>
    </row>
    <row r="7" spans="1:5" x14ac:dyDescent="0.25">
      <c r="A7" s="100" t="s">
        <v>144</v>
      </c>
      <c r="B7" s="131" t="s">
        <v>203</v>
      </c>
      <c r="C7" s="222" t="s">
        <v>148</v>
      </c>
      <c r="D7" s="132" t="s">
        <v>56</v>
      </c>
      <c r="E7" s="211">
        <v>100</v>
      </c>
    </row>
    <row r="8" spans="1:5" x14ac:dyDescent="0.25">
      <c r="A8" s="100" t="s">
        <v>144</v>
      </c>
      <c r="B8" s="131" t="s">
        <v>203</v>
      </c>
      <c r="C8" s="222" t="s">
        <v>254</v>
      </c>
      <c r="D8" s="132" t="s">
        <v>46</v>
      </c>
      <c r="E8" s="211">
        <v>100</v>
      </c>
    </row>
    <row r="9" spans="1:5" x14ac:dyDescent="0.25">
      <c r="A9" s="100" t="s">
        <v>144</v>
      </c>
      <c r="B9" s="131" t="s">
        <v>203</v>
      </c>
      <c r="C9" s="223" t="s">
        <v>151</v>
      </c>
      <c r="D9" s="132" t="s">
        <v>152</v>
      </c>
      <c r="E9" s="211">
        <v>74</v>
      </c>
    </row>
    <row r="10" spans="1:5" x14ac:dyDescent="0.25">
      <c r="A10" s="100" t="s">
        <v>144</v>
      </c>
      <c r="B10" s="131" t="s">
        <v>203</v>
      </c>
      <c r="C10" s="222" t="s">
        <v>162</v>
      </c>
      <c r="D10" s="100" t="s">
        <v>56</v>
      </c>
      <c r="E10" s="211">
        <v>4</v>
      </c>
    </row>
    <row r="11" spans="1:5" x14ac:dyDescent="0.25">
      <c r="A11" s="100" t="s">
        <v>144</v>
      </c>
      <c r="B11" s="131" t="s">
        <v>203</v>
      </c>
      <c r="C11" s="222" t="s">
        <v>163</v>
      </c>
      <c r="D11" s="100" t="s">
        <v>46</v>
      </c>
      <c r="E11" s="211">
        <v>6</v>
      </c>
    </row>
    <row r="12" spans="1:5" x14ac:dyDescent="0.25">
      <c r="A12" s="100" t="s">
        <v>144</v>
      </c>
      <c r="B12" s="131" t="s">
        <v>203</v>
      </c>
      <c r="C12" s="222" t="s">
        <v>280</v>
      </c>
      <c r="D12" s="100" t="s">
        <v>56</v>
      </c>
      <c r="E12" s="211">
        <v>2</v>
      </c>
    </row>
    <row r="13" spans="1:5" x14ac:dyDescent="0.25">
      <c r="A13" s="100" t="s">
        <v>144</v>
      </c>
      <c r="B13" s="131" t="s">
        <v>203</v>
      </c>
      <c r="C13" s="222" t="s">
        <v>281</v>
      </c>
      <c r="D13" s="100" t="s">
        <v>46</v>
      </c>
      <c r="E13" s="211">
        <v>68</v>
      </c>
    </row>
    <row r="14" spans="1:5" x14ac:dyDescent="0.25">
      <c r="A14" s="100" t="s">
        <v>144</v>
      </c>
      <c r="B14" s="131" t="s">
        <v>203</v>
      </c>
      <c r="C14" s="222" t="s">
        <v>300</v>
      </c>
      <c r="D14" s="100" t="s">
        <v>56</v>
      </c>
      <c r="E14" s="211">
        <v>10</v>
      </c>
    </row>
    <row r="15" spans="1:5" x14ac:dyDescent="0.25">
      <c r="A15" s="100" t="s">
        <v>144</v>
      </c>
      <c r="B15" s="131" t="s">
        <v>203</v>
      </c>
      <c r="C15" s="222" t="s">
        <v>301</v>
      </c>
      <c r="D15" s="100" t="s">
        <v>56</v>
      </c>
      <c r="E15" s="211">
        <v>20</v>
      </c>
    </row>
    <row r="16" spans="1:5" s="284" customFormat="1" x14ac:dyDescent="0.25">
      <c r="A16" s="100" t="s">
        <v>144</v>
      </c>
      <c r="B16" s="131" t="s">
        <v>203</v>
      </c>
      <c r="C16" s="222" t="s">
        <v>369</v>
      </c>
      <c r="D16" s="100" t="s">
        <v>127</v>
      </c>
      <c r="E16" s="211">
        <v>20</v>
      </c>
    </row>
    <row r="17" spans="1:5" x14ac:dyDescent="0.25">
      <c r="A17" s="100"/>
      <c r="B17" s="156"/>
      <c r="C17" s="224" t="s">
        <v>117</v>
      </c>
      <c r="D17" s="133"/>
      <c r="E17" s="133">
        <f>SUM(E6:E15)</f>
        <v>416</v>
      </c>
    </row>
    <row r="20" spans="1:5" x14ac:dyDescent="0.25">
      <c r="C20" s="77" t="s">
        <v>157</v>
      </c>
      <c r="D20" s="77"/>
      <c r="E20" s="77" t="s">
        <v>158</v>
      </c>
    </row>
    <row r="21" spans="1:5" x14ac:dyDescent="0.25">
      <c r="C21" s="77"/>
      <c r="D21" s="77"/>
      <c r="E21" s="77"/>
    </row>
    <row r="22" spans="1:5" x14ac:dyDescent="0.25">
      <c r="C22" s="77" t="s">
        <v>97</v>
      </c>
      <c r="D22" s="77"/>
      <c r="E22" s="77" t="s">
        <v>262</v>
      </c>
    </row>
    <row r="23" spans="1:5" x14ac:dyDescent="0.25">
      <c r="C23" s="77"/>
      <c r="D23" s="77"/>
      <c r="E23" s="77"/>
    </row>
    <row r="24" spans="1:5" x14ac:dyDescent="0.25">
      <c r="C24" s="77" t="s">
        <v>264</v>
      </c>
      <c r="D24" s="77"/>
      <c r="E24" s="77" t="s">
        <v>263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3" workbookViewId="0">
      <selection activeCell="H21" sqref="H21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02" t="s">
        <v>118</v>
      </c>
      <c r="B2" s="402"/>
      <c r="C2" s="402"/>
      <c r="D2" s="402"/>
      <c r="E2" s="402"/>
    </row>
    <row r="3" spans="1:5" x14ac:dyDescent="0.25">
      <c r="A3" s="402" t="s">
        <v>119</v>
      </c>
      <c r="B3" s="402"/>
      <c r="C3" s="402"/>
      <c r="D3" s="402"/>
      <c r="E3" s="402"/>
    </row>
    <row r="4" spans="1:5" x14ac:dyDescent="0.25">
      <c r="A4" s="402" t="s">
        <v>120</v>
      </c>
      <c r="B4" s="402"/>
      <c r="C4" s="402"/>
      <c r="D4" s="402"/>
      <c r="E4" s="402"/>
    </row>
    <row r="5" spans="1:5" x14ac:dyDescent="0.25">
      <c r="A5" s="402" t="s">
        <v>121</v>
      </c>
      <c r="B5" s="402"/>
      <c r="C5" s="402"/>
      <c r="D5" s="402"/>
      <c r="E5" s="402"/>
    </row>
    <row r="6" spans="1:5" x14ac:dyDescent="0.25">
      <c r="A6" s="402" t="s">
        <v>370</v>
      </c>
      <c r="B6" s="402"/>
      <c r="C6" s="402"/>
      <c r="D6" s="402"/>
      <c r="E6" s="402"/>
    </row>
    <row r="7" spans="1:5" x14ac:dyDescent="0.25">
      <c r="A7" s="5"/>
      <c r="B7" s="5"/>
      <c r="C7" s="5"/>
      <c r="D7" s="5"/>
      <c r="E7" s="5"/>
    </row>
    <row r="8" spans="1:5" x14ac:dyDescent="0.25">
      <c r="A8" s="399" t="s">
        <v>0</v>
      </c>
      <c r="B8" s="399"/>
      <c r="C8" s="399"/>
      <c r="D8" s="399"/>
      <c r="E8" s="399"/>
    </row>
    <row r="9" spans="1:5" ht="15" customHeight="1" x14ac:dyDescent="0.25">
      <c r="A9" s="400" t="s">
        <v>122</v>
      </c>
      <c r="B9" s="400"/>
      <c r="C9" s="400"/>
      <c r="D9" s="400"/>
      <c r="E9" s="400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01" t="s">
        <v>49</v>
      </c>
      <c r="B11" s="401" t="s">
        <v>47</v>
      </c>
      <c r="C11" s="401" t="s">
        <v>48</v>
      </c>
      <c r="D11" s="401" t="s">
        <v>50</v>
      </c>
      <c r="E11" s="401"/>
    </row>
    <row r="12" spans="1:5" ht="22.5" x14ac:dyDescent="0.25">
      <c r="A12" s="401"/>
      <c r="B12" s="401"/>
      <c r="C12" s="401"/>
      <c r="D12" s="154" t="s">
        <v>51</v>
      </c>
      <c r="E12" s="154" t="s">
        <v>1</v>
      </c>
    </row>
    <row r="13" spans="1:5" ht="15" customHeight="1" x14ac:dyDescent="0.25">
      <c r="A13" s="398" t="s">
        <v>123</v>
      </c>
      <c r="B13" s="94">
        <v>2301400</v>
      </c>
      <c r="C13" s="128" t="s">
        <v>179</v>
      </c>
      <c r="D13" s="95" t="s">
        <v>71</v>
      </c>
      <c r="E13" s="261">
        <v>1</v>
      </c>
    </row>
    <row r="14" spans="1:5" s="268" customFormat="1" ht="15" customHeight="1" x14ac:dyDescent="0.25">
      <c r="A14" s="398"/>
      <c r="B14" s="94">
        <v>2301400</v>
      </c>
      <c r="C14" s="128" t="s">
        <v>318</v>
      </c>
      <c r="D14" s="95" t="s">
        <v>71</v>
      </c>
      <c r="E14" s="261">
        <v>3</v>
      </c>
    </row>
    <row r="15" spans="1:5" x14ac:dyDescent="0.25">
      <c r="A15" s="398"/>
      <c r="B15" s="96">
        <v>2301400</v>
      </c>
      <c r="C15" s="112" t="s">
        <v>124</v>
      </c>
      <c r="D15" s="95" t="s">
        <v>52</v>
      </c>
      <c r="E15" s="261">
        <v>36</v>
      </c>
    </row>
    <row r="16" spans="1:5" ht="15" customHeight="1" x14ac:dyDescent="0.25">
      <c r="A16" s="398"/>
      <c r="B16" s="96">
        <v>2301400</v>
      </c>
      <c r="C16" s="97" t="s">
        <v>159</v>
      </c>
      <c r="D16" s="139" t="s">
        <v>52</v>
      </c>
      <c r="E16" s="261">
        <v>5</v>
      </c>
    </row>
    <row r="17" spans="1:5" x14ac:dyDescent="0.25">
      <c r="A17" s="398"/>
      <c r="B17" s="96">
        <v>2301400</v>
      </c>
      <c r="C17" s="97" t="s">
        <v>160</v>
      </c>
      <c r="D17" s="139" t="s">
        <v>52</v>
      </c>
      <c r="E17" s="261">
        <v>14</v>
      </c>
    </row>
    <row r="18" spans="1:5" x14ac:dyDescent="0.25">
      <c r="A18" s="398"/>
      <c r="B18" s="96">
        <v>2301400</v>
      </c>
      <c r="C18" s="97" t="s">
        <v>180</v>
      </c>
      <c r="D18" s="139" t="s">
        <v>52</v>
      </c>
      <c r="E18" s="261">
        <v>2</v>
      </c>
    </row>
    <row r="19" spans="1:5" s="284" customFormat="1" x14ac:dyDescent="0.25">
      <c r="A19" s="398"/>
      <c r="B19" s="96">
        <v>2301400</v>
      </c>
      <c r="C19" s="97" t="s">
        <v>371</v>
      </c>
      <c r="D19" s="139" t="s">
        <v>71</v>
      </c>
      <c r="E19" s="261">
        <v>4</v>
      </c>
    </row>
    <row r="20" spans="1:5" x14ac:dyDescent="0.25">
      <c r="A20" s="398"/>
      <c r="B20" s="96">
        <v>2301400</v>
      </c>
      <c r="C20" s="97" t="s">
        <v>198</v>
      </c>
      <c r="D20" s="139" t="s">
        <v>197</v>
      </c>
      <c r="E20" s="261">
        <v>150</v>
      </c>
    </row>
    <row r="21" spans="1:5" s="284" customFormat="1" x14ac:dyDescent="0.25">
      <c r="A21" s="309"/>
      <c r="B21" s="96">
        <v>2301400</v>
      </c>
      <c r="C21" s="97" t="s">
        <v>341</v>
      </c>
      <c r="D21" s="139" t="s">
        <v>41</v>
      </c>
      <c r="E21" s="261">
        <v>30</v>
      </c>
    </row>
    <row r="22" spans="1:5" x14ac:dyDescent="0.25">
      <c r="A22" s="66"/>
      <c r="B22" s="96">
        <v>2301400</v>
      </c>
      <c r="C22" s="97" t="s">
        <v>257</v>
      </c>
      <c r="D22" s="139" t="s">
        <v>240</v>
      </c>
      <c r="E22" s="261">
        <v>3</v>
      </c>
    </row>
    <row r="23" spans="1:5" ht="24" x14ac:dyDescent="0.25">
      <c r="A23" s="66"/>
      <c r="B23" s="96">
        <v>2301400</v>
      </c>
      <c r="C23" s="97" t="s">
        <v>342</v>
      </c>
      <c r="D23" s="139" t="s">
        <v>52</v>
      </c>
      <c r="E23" s="261">
        <v>10</v>
      </c>
    </row>
    <row r="24" spans="1:5" x14ac:dyDescent="0.25">
      <c r="A24" s="66"/>
      <c r="B24" s="96">
        <v>2301400</v>
      </c>
      <c r="C24" s="97" t="s">
        <v>287</v>
      </c>
      <c r="D24" s="139" t="s">
        <v>71</v>
      </c>
      <c r="E24" s="261">
        <v>23</v>
      </c>
    </row>
    <row r="25" spans="1:5" x14ac:dyDescent="0.25">
      <c r="A25" s="255"/>
      <c r="B25" s="96">
        <v>2301400</v>
      </c>
      <c r="C25" s="97" t="s">
        <v>258</v>
      </c>
      <c r="D25" s="139" t="s">
        <v>52</v>
      </c>
      <c r="E25" s="261">
        <v>1</v>
      </c>
    </row>
    <row r="26" spans="1:5" x14ac:dyDescent="0.25">
      <c r="A26" s="66"/>
      <c r="B26" s="96">
        <v>2301400</v>
      </c>
      <c r="C26" s="97" t="s">
        <v>302</v>
      </c>
      <c r="D26" s="139" t="s">
        <v>71</v>
      </c>
      <c r="E26" s="261">
        <v>16</v>
      </c>
    </row>
    <row r="27" spans="1:5" x14ac:dyDescent="0.25">
      <c r="A27" s="66"/>
      <c r="B27" s="96">
        <v>2301400</v>
      </c>
      <c r="C27" s="97" t="s">
        <v>343</v>
      </c>
      <c r="D27" s="139" t="s">
        <v>40</v>
      </c>
      <c r="E27" s="261">
        <v>60</v>
      </c>
    </row>
    <row r="28" spans="1:5" x14ac:dyDescent="0.25">
      <c r="A28" s="310"/>
      <c r="B28" s="96">
        <v>2301400</v>
      </c>
      <c r="C28" s="97" t="s">
        <v>344</v>
      </c>
      <c r="D28" s="139" t="s">
        <v>40</v>
      </c>
      <c r="E28" s="261">
        <v>120</v>
      </c>
    </row>
    <row r="31" spans="1:5" x14ac:dyDescent="0.25">
      <c r="A31" s="140" t="s">
        <v>199</v>
      </c>
      <c r="B31" s="140"/>
      <c r="C31" s="140"/>
    </row>
    <row r="32" spans="1:5" x14ac:dyDescent="0.25">
      <c r="A32" s="5"/>
      <c r="B32" s="5"/>
      <c r="C32" s="5"/>
    </row>
    <row r="34" spans="1:3" x14ac:dyDescent="0.25">
      <c r="A34" s="5"/>
      <c r="B34" s="5"/>
      <c r="C34" s="5"/>
    </row>
    <row r="37" spans="1:3" x14ac:dyDescent="0.25">
      <c r="A37" s="9"/>
    </row>
  </sheetData>
  <mergeCells count="12">
    <mergeCell ref="A2:E2"/>
    <mergeCell ref="A3:E3"/>
    <mergeCell ref="A4:E4"/>
    <mergeCell ref="A5:E5"/>
    <mergeCell ref="A6:E6"/>
    <mergeCell ref="A13:A20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H13" sqref="H13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77"/>
      <c r="B2" s="406" t="s">
        <v>53</v>
      </c>
      <c r="C2" s="406"/>
      <c r="D2" s="407"/>
      <c r="E2" s="78"/>
      <c r="F2" s="67"/>
    </row>
    <row r="3" spans="1:8" ht="15.75" customHeight="1" x14ac:dyDescent="0.25">
      <c r="A3" s="77"/>
      <c r="B3" s="126"/>
      <c r="C3" s="155" t="s">
        <v>372</v>
      </c>
      <c r="D3" s="127"/>
      <c r="E3" s="78"/>
      <c r="F3" s="67"/>
    </row>
    <row r="4" spans="1:8" ht="15.75" customHeight="1" x14ac:dyDescent="0.25">
      <c r="A4" s="98"/>
      <c r="B4" s="408" t="s">
        <v>125</v>
      </c>
      <c r="C4" s="408"/>
      <c r="D4" s="409"/>
      <c r="E4" s="78"/>
      <c r="F4" s="67"/>
    </row>
    <row r="5" spans="1:8" ht="15" customHeight="1" x14ac:dyDescent="0.25">
      <c r="A5" s="98"/>
      <c r="B5" s="410" t="s">
        <v>126</v>
      </c>
      <c r="C5" s="411"/>
      <c r="D5" s="411"/>
      <c r="E5" s="78"/>
      <c r="F5" s="67"/>
    </row>
    <row r="6" spans="1:8" ht="35.25" customHeight="1" x14ac:dyDescent="0.25">
      <c r="A6" s="412" t="s">
        <v>49</v>
      </c>
      <c r="B6" s="412" t="s">
        <v>47</v>
      </c>
      <c r="C6" s="412" t="s">
        <v>78</v>
      </c>
      <c r="D6" s="412" t="s">
        <v>50</v>
      </c>
      <c r="E6" s="413"/>
    </row>
    <row r="7" spans="1:8" ht="15" customHeight="1" x14ac:dyDescent="0.25">
      <c r="A7" s="412"/>
      <c r="B7" s="412"/>
      <c r="C7" s="412"/>
      <c r="D7" s="143" t="s">
        <v>51</v>
      </c>
      <c r="E7" s="143" t="s">
        <v>1</v>
      </c>
    </row>
    <row r="8" spans="1:8" ht="27" customHeight="1" x14ac:dyDescent="0.25">
      <c r="A8" s="414"/>
      <c r="B8" s="414"/>
      <c r="C8" s="101" t="s">
        <v>373</v>
      </c>
      <c r="D8" s="99" t="s">
        <v>71</v>
      </c>
      <c r="E8" s="211">
        <v>4</v>
      </c>
    </row>
    <row r="9" spans="1:8" ht="18.75" customHeight="1" x14ac:dyDescent="0.25">
      <c r="A9" s="414"/>
      <c r="B9" s="414"/>
      <c r="C9" s="101" t="s">
        <v>128</v>
      </c>
      <c r="D9" s="99" t="s">
        <v>127</v>
      </c>
      <c r="E9" s="211">
        <v>84</v>
      </c>
    </row>
    <row r="10" spans="1:8" s="284" customFormat="1" ht="18.75" customHeight="1" x14ac:dyDescent="0.25">
      <c r="A10" s="317"/>
      <c r="B10" s="317"/>
      <c r="C10" s="101" t="s">
        <v>374</v>
      </c>
      <c r="D10" s="279" t="s">
        <v>127</v>
      </c>
      <c r="E10" s="211">
        <v>70</v>
      </c>
    </row>
    <row r="11" spans="1:8" s="284" customFormat="1" ht="18.75" customHeight="1" x14ac:dyDescent="0.25">
      <c r="A11" s="317"/>
      <c r="B11" s="317"/>
      <c r="C11" s="101" t="s">
        <v>375</v>
      </c>
      <c r="D11" s="279" t="s">
        <v>41</v>
      </c>
      <c r="E11" s="211">
        <v>50</v>
      </c>
    </row>
    <row r="12" spans="1:8" ht="24" x14ac:dyDescent="0.25">
      <c r="A12" s="169"/>
      <c r="B12" s="169"/>
      <c r="C12" s="101" t="s">
        <v>303</v>
      </c>
      <c r="D12" s="99" t="s">
        <v>71</v>
      </c>
      <c r="E12" s="211">
        <v>4</v>
      </c>
    </row>
    <row r="13" spans="1:8" s="268" customFormat="1" ht="48" x14ac:dyDescent="0.25">
      <c r="A13" s="226"/>
      <c r="B13" s="226"/>
      <c r="C13" s="280" t="s">
        <v>319</v>
      </c>
      <c r="D13" s="279" t="s">
        <v>71</v>
      </c>
      <c r="E13" s="211">
        <v>6</v>
      </c>
    </row>
    <row r="14" spans="1:8" ht="36.75" x14ac:dyDescent="0.25">
      <c r="A14" s="226"/>
      <c r="B14" s="226"/>
      <c r="C14" s="227" t="s">
        <v>268</v>
      </c>
      <c r="D14" s="228" t="s">
        <v>71</v>
      </c>
      <c r="E14" s="232">
        <v>160</v>
      </c>
    </row>
    <row r="15" spans="1:8" ht="36.75" x14ac:dyDescent="0.25">
      <c r="A15" s="226"/>
      <c r="B15" s="226"/>
      <c r="C15" s="227" t="s">
        <v>324</v>
      </c>
      <c r="D15" s="228" t="s">
        <v>127</v>
      </c>
      <c r="E15" s="232">
        <v>20</v>
      </c>
    </row>
    <row r="16" spans="1:8" ht="27" customHeight="1" x14ac:dyDescent="0.25">
      <c r="B16" s="18" t="s">
        <v>129</v>
      </c>
      <c r="C16" s="18"/>
      <c r="D16" s="141"/>
      <c r="G16" s="144"/>
      <c r="H16" s="18"/>
    </row>
    <row r="17" spans="1:9" x14ac:dyDescent="0.25">
      <c r="B17" s="18" t="s">
        <v>130</v>
      </c>
      <c r="C17" s="18"/>
      <c r="D17" s="141" t="s">
        <v>131</v>
      </c>
      <c r="G17" s="144"/>
      <c r="H17" s="18"/>
    </row>
    <row r="18" spans="1:9" x14ac:dyDescent="0.25">
      <c r="A18" s="77"/>
      <c r="B18" s="102"/>
      <c r="C18" s="103"/>
      <c r="D18" s="403"/>
      <c r="E18" s="403"/>
      <c r="F18" s="403"/>
      <c r="G18" s="403"/>
      <c r="H18" s="103"/>
    </row>
    <row r="19" spans="1:9" x14ac:dyDescent="0.25">
      <c r="A19" s="77"/>
      <c r="B19" s="103"/>
      <c r="C19" s="103"/>
      <c r="D19" s="404"/>
      <c r="E19" s="404"/>
      <c r="F19" s="404"/>
      <c r="G19" s="405"/>
      <c r="H19" s="405"/>
    </row>
    <row r="20" spans="1:9" x14ac:dyDescent="0.25">
      <c r="A20" s="77"/>
      <c r="B20" s="19"/>
      <c r="C20" s="19"/>
      <c r="D20" s="18"/>
      <c r="E20" s="18"/>
      <c r="F20" s="18"/>
      <c r="G20" s="18"/>
      <c r="H20" s="18"/>
    </row>
    <row r="21" spans="1:9" x14ac:dyDescent="0.25">
      <c r="A21" s="77"/>
      <c r="B21" s="77"/>
      <c r="C21" s="77"/>
      <c r="D21" s="77"/>
      <c r="E21" s="77"/>
    </row>
    <row r="22" spans="1:9" x14ac:dyDescent="0.25">
      <c r="A22" s="77"/>
      <c r="B22" s="77"/>
      <c r="C22" s="77"/>
      <c r="D22" s="77"/>
      <c r="E22" s="77"/>
    </row>
    <row r="23" spans="1:9" x14ac:dyDescent="0.25">
      <c r="A23" s="77"/>
      <c r="B23" s="77"/>
      <c r="C23" s="77"/>
      <c r="D23" s="77"/>
      <c r="E23" s="77"/>
    </row>
    <row r="24" spans="1:9" x14ac:dyDescent="0.25">
      <c r="A24" s="77"/>
      <c r="B24" s="77"/>
      <c r="C24" s="77"/>
      <c r="D24" s="77"/>
      <c r="E24" s="77"/>
    </row>
    <row r="27" spans="1:9" x14ac:dyDescent="0.25">
      <c r="I27" s="18"/>
    </row>
  </sheetData>
  <mergeCells count="13">
    <mergeCell ref="A6:A7"/>
    <mergeCell ref="B6:B7"/>
    <mergeCell ref="C6:C7"/>
    <mergeCell ref="D6:E6"/>
    <mergeCell ref="A8:A9"/>
    <mergeCell ref="B8:B9"/>
    <mergeCell ref="D18:E18"/>
    <mergeCell ref="F18:G18"/>
    <mergeCell ref="D19:F19"/>
    <mergeCell ref="G19:H19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J10" sqref="J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77</v>
      </c>
    </row>
    <row r="2" spans="1:5" ht="68.45" customHeight="1" x14ac:dyDescent="0.25">
      <c r="B2" s="324" t="s">
        <v>381</v>
      </c>
      <c r="C2" s="324"/>
      <c r="D2" s="148"/>
      <c r="E2" s="67"/>
    </row>
    <row r="3" spans="1:5" ht="15.75" x14ac:dyDescent="0.25">
      <c r="B3" s="415"/>
      <c r="C3" s="416"/>
      <c r="D3" s="68"/>
      <c r="E3" s="67" t="s">
        <v>187</v>
      </c>
    </row>
    <row r="4" spans="1:5" ht="15" customHeight="1" x14ac:dyDescent="0.25">
      <c r="A4" s="337" t="s">
        <v>49</v>
      </c>
      <c r="B4" s="337" t="s">
        <v>47</v>
      </c>
      <c r="C4" s="337" t="s">
        <v>78</v>
      </c>
      <c r="D4" s="334" t="s">
        <v>50</v>
      </c>
      <c r="E4" s="335"/>
    </row>
    <row r="5" spans="1:5" ht="30" x14ac:dyDescent="0.25">
      <c r="A5" s="338"/>
      <c r="B5" s="338"/>
      <c r="C5" s="338"/>
      <c r="D5" s="149" t="s">
        <v>51</v>
      </c>
      <c r="E5" s="143" t="s">
        <v>1</v>
      </c>
    </row>
    <row r="6" spans="1:5" x14ac:dyDescent="0.25">
      <c r="A6" s="63" t="s">
        <v>188</v>
      </c>
      <c r="B6" s="157">
        <v>2301400</v>
      </c>
      <c r="C6" s="40" t="s">
        <v>183</v>
      </c>
      <c r="D6" s="158" t="s">
        <v>109</v>
      </c>
      <c r="E6" s="245">
        <v>2</v>
      </c>
    </row>
    <row r="7" spans="1:5" x14ac:dyDescent="0.25">
      <c r="A7" s="63" t="s">
        <v>188</v>
      </c>
      <c r="B7" s="157">
        <v>2301400</v>
      </c>
      <c r="C7" s="40" t="s">
        <v>237</v>
      </c>
      <c r="D7" s="158" t="s">
        <v>239</v>
      </c>
      <c r="E7" s="245">
        <v>5</v>
      </c>
    </row>
    <row r="8" spans="1:5" s="284" customFormat="1" ht="30" x14ac:dyDescent="0.25">
      <c r="A8" s="271" t="s">
        <v>188</v>
      </c>
      <c r="B8" s="157">
        <v>2301401</v>
      </c>
      <c r="C8" s="269" t="s">
        <v>328</v>
      </c>
      <c r="D8" s="158" t="s">
        <v>71</v>
      </c>
      <c r="E8" s="270">
        <v>180</v>
      </c>
    </row>
    <row r="9" spans="1:5" x14ac:dyDescent="0.25">
      <c r="A9" s="63" t="s">
        <v>189</v>
      </c>
      <c r="B9" s="40"/>
      <c r="C9" s="40"/>
      <c r="D9" s="40"/>
      <c r="E9" s="64">
        <v>187</v>
      </c>
    </row>
    <row r="10" spans="1:5" x14ac:dyDescent="0.25">
      <c r="A10" s="153"/>
      <c r="B10" s="65"/>
      <c r="C10" s="65"/>
      <c r="D10" s="65"/>
      <c r="E10" s="66"/>
    </row>
    <row r="11" spans="1:5" x14ac:dyDescent="0.25">
      <c r="B11" t="s">
        <v>190</v>
      </c>
      <c r="D11" t="s">
        <v>191</v>
      </c>
    </row>
    <row r="13" spans="1:5" x14ac:dyDescent="0.25">
      <c r="B13" t="s">
        <v>192</v>
      </c>
      <c r="D13" t="s">
        <v>193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10" sqref="G10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77</v>
      </c>
    </row>
    <row r="2" spans="1:5" ht="108.6" customHeight="1" x14ac:dyDescent="0.25">
      <c r="B2" s="354" t="s">
        <v>376</v>
      </c>
      <c r="C2" s="354"/>
      <c r="D2" s="148"/>
      <c r="E2" s="67"/>
    </row>
    <row r="3" spans="1:5" ht="18" customHeight="1" x14ac:dyDescent="0.25">
      <c r="A3" s="64"/>
      <c r="B3" s="417" t="s">
        <v>184</v>
      </c>
      <c r="C3" s="418"/>
      <c r="D3" s="194"/>
      <c r="E3" s="195"/>
    </row>
    <row r="4" spans="1:5" ht="15" customHeight="1" x14ac:dyDescent="0.25">
      <c r="A4" s="337" t="s">
        <v>49</v>
      </c>
      <c r="B4" s="337" t="s">
        <v>47</v>
      </c>
      <c r="C4" s="337" t="s">
        <v>78</v>
      </c>
      <c r="D4" s="334" t="s">
        <v>50</v>
      </c>
      <c r="E4" s="335"/>
    </row>
    <row r="5" spans="1:5" x14ac:dyDescent="0.25">
      <c r="A5" s="338"/>
      <c r="B5" s="338"/>
      <c r="C5" s="338"/>
      <c r="D5" s="149" t="s">
        <v>51</v>
      </c>
      <c r="E5" s="143" t="s">
        <v>1</v>
      </c>
    </row>
    <row r="6" spans="1:5" ht="15.75" x14ac:dyDescent="0.25">
      <c r="A6" s="233" t="s">
        <v>184</v>
      </c>
      <c r="B6" s="24">
        <v>2301400</v>
      </c>
      <c r="C6" s="283" t="s">
        <v>298</v>
      </c>
      <c r="D6" s="234" t="s">
        <v>71</v>
      </c>
      <c r="E6" s="240">
        <v>16</v>
      </c>
    </row>
    <row r="7" spans="1:5" ht="15.75" x14ac:dyDescent="0.25">
      <c r="A7" s="233" t="s">
        <v>184</v>
      </c>
      <c r="B7" s="24">
        <v>2301400</v>
      </c>
      <c r="C7" s="236" t="s">
        <v>6</v>
      </c>
      <c r="D7" s="234" t="s">
        <v>71</v>
      </c>
      <c r="E7" s="240">
        <v>6</v>
      </c>
    </row>
    <row r="8" spans="1:5" ht="15.75" x14ac:dyDescent="0.25">
      <c r="A8" s="233" t="s">
        <v>184</v>
      </c>
      <c r="B8" s="24">
        <v>2301400</v>
      </c>
      <c r="C8" s="283" t="s">
        <v>286</v>
      </c>
      <c r="D8" s="234" t="s">
        <v>71</v>
      </c>
      <c r="E8" s="240">
        <v>10</v>
      </c>
    </row>
    <row r="9" spans="1:5" ht="15.75" x14ac:dyDescent="0.25">
      <c r="A9" s="233" t="s">
        <v>184</v>
      </c>
      <c r="B9" s="24">
        <v>2301400</v>
      </c>
      <c r="C9" s="236" t="s">
        <v>95</v>
      </c>
      <c r="D9" s="234" t="s">
        <v>127</v>
      </c>
      <c r="E9" s="240">
        <v>218</v>
      </c>
    </row>
    <row r="10" spans="1:5" ht="15.75" x14ac:dyDescent="0.25">
      <c r="A10" s="235" t="s">
        <v>184</v>
      </c>
      <c r="B10" s="233">
        <v>2301400</v>
      </c>
      <c r="C10" s="237" t="s">
        <v>237</v>
      </c>
      <c r="D10" s="233" t="s">
        <v>240</v>
      </c>
      <c r="E10" s="240">
        <v>38</v>
      </c>
    </row>
    <row r="11" spans="1:5" ht="15.75" x14ac:dyDescent="0.25">
      <c r="A11" s="235" t="s">
        <v>184</v>
      </c>
      <c r="B11" s="233">
        <v>2301400</v>
      </c>
      <c r="C11" s="283" t="s">
        <v>320</v>
      </c>
      <c r="D11" s="281" t="s">
        <v>127</v>
      </c>
      <c r="E11" s="282">
        <v>20</v>
      </c>
    </row>
    <row r="12" spans="1:5" ht="15.75" x14ac:dyDescent="0.25">
      <c r="A12" s="235" t="s">
        <v>184</v>
      </c>
      <c r="B12" s="233">
        <v>2301400</v>
      </c>
      <c r="C12" s="237" t="s">
        <v>238</v>
      </c>
      <c r="D12" s="233" t="s">
        <v>71</v>
      </c>
      <c r="E12" s="240">
        <v>30</v>
      </c>
    </row>
    <row r="13" spans="1:5" ht="15.75" x14ac:dyDescent="0.25">
      <c r="A13" s="235" t="s">
        <v>184</v>
      </c>
      <c r="B13" s="233">
        <v>2301400</v>
      </c>
      <c r="C13" s="237" t="s">
        <v>377</v>
      </c>
      <c r="D13" s="235" t="s">
        <v>71</v>
      </c>
      <c r="E13" s="233">
        <v>4</v>
      </c>
    </row>
    <row r="14" spans="1:5" x14ac:dyDescent="0.25">
      <c r="A14" s="270" t="s">
        <v>184</v>
      </c>
      <c r="B14" s="270">
        <v>2301400</v>
      </c>
      <c r="C14" s="270" t="s">
        <v>94</v>
      </c>
      <c r="D14" s="270" t="s">
        <v>41</v>
      </c>
      <c r="E14" s="271">
        <v>50</v>
      </c>
    </row>
    <row r="15" spans="1:5" s="284" customFormat="1" x14ac:dyDescent="0.25">
      <c r="A15" s="274"/>
      <c r="B15" s="274"/>
      <c r="C15" s="274"/>
      <c r="D15" s="274"/>
      <c r="E15" s="274"/>
    </row>
    <row r="16" spans="1:5" x14ac:dyDescent="0.25">
      <c r="B16" t="s">
        <v>83</v>
      </c>
      <c r="D16" t="s">
        <v>186</v>
      </c>
    </row>
    <row r="17" spans="3:3" x14ac:dyDescent="0.25">
      <c r="C17" s="230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E27" sqref="E27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77</v>
      </c>
    </row>
    <row r="2" spans="1:5" ht="88.5" customHeight="1" x14ac:dyDescent="0.25">
      <c r="A2" s="354" t="s">
        <v>345</v>
      </c>
      <c r="B2" s="354"/>
      <c r="C2" s="354"/>
      <c r="D2" s="354"/>
      <c r="E2" s="354"/>
    </row>
    <row r="3" spans="1:5" ht="15.75" customHeight="1" x14ac:dyDescent="0.25">
      <c r="A3" s="324" t="s">
        <v>0</v>
      </c>
      <c r="B3" s="324"/>
      <c r="C3" s="324"/>
      <c r="D3" s="324"/>
      <c r="E3" s="324"/>
    </row>
    <row r="4" spans="1:5" ht="51.75" customHeight="1" x14ac:dyDescent="0.25">
      <c r="A4" s="373" t="s">
        <v>100</v>
      </c>
      <c r="B4" s="373"/>
      <c r="C4" s="373"/>
      <c r="D4" s="373"/>
      <c r="E4" s="373"/>
    </row>
    <row r="5" spans="1:5" x14ac:dyDescent="0.25">
      <c r="A5" s="62"/>
      <c r="B5" s="62"/>
      <c r="C5" s="62"/>
      <c r="D5" s="150"/>
      <c r="E5" s="150"/>
    </row>
    <row r="6" spans="1:5" ht="15" customHeight="1" x14ac:dyDescent="0.25">
      <c r="A6" s="337" t="s">
        <v>49</v>
      </c>
      <c r="B6" s="337" t="s">
        <v>101</v>
      </c>
      <c r="C6" s="419" t="s">
        <v>78</v>
      </c>
      <c r="D6" s="334" t="s">
        <v>50</v>
      </c>
      <c r="E6" s="335"/>
    </row>
    <row r="7" spans="1:5" ht="25.5" x14ac:dyDescent="0.25">
      <c r="A7" s="338"/>
      <c r="B7" s="338"/>
      <c r="C7" s="420"/>
      <c r="D7" s="136" t="s">
        <v>102</v>
      </c>
      <c r="E7" s="137" t="s">
        <v>1</v>
      </c>
    </row>
    <row r="8" spans="1:5" ht="15.75" customHeight="1" x14ac:dyDescent="0.25">
      <c r="A8" s="424" t="s">
        <v>132</v>
      </c>
      <c r="B8" s="427">
        <v>23014000</v>
      </c>
      <c r="C8" s="431" t="s">
        <v>4</v>
      </c>
      <c r="D8" s="433"/>
      <c r="E8" s="435">
        <v>250</v>
      </c>
    </row>
    <row r="9" spans="1:5" ht="29.25" customHeight="1" x14ac:dyDescent="0.25">
      <c r="A9" s="425"/>
      <c r="B9" s="428"/>
      <c r="C9" s="432"/>
      <c r="D9" s="434"/>
      <c r="E9" s="436"/>
    </row>
    <row r="10" spans="1:5" ht="15.75" x14ac:dyDescent="0.25">
      <c r="A10" s="425"/>
      <c r="B10" s="428"/>
      <c r="C10" s="105" t="s">
        <v>6</v>
      </c>
      <c r="D10" s="241"/>
      <c r="E10" s="134">
        <v>10</v>
      </c>
    </row>
    <row r="11" spans="1:5" ht="15.75" x14ac:dyDescent="0.25">
      <c r="A11" s="425"/>
      <c r="B11" s="428"/>
      <c r="C11" s="105" t="s">
        <v>168</v>
      </c>
      <c r="D11" s="241"/>
      <c r="E11" s="134">
        <v>30</v>
      </c>
    </row>
    <row r="12" spans="1:5" ht="15.75" x14ac:dyDescent="0.25">
      <c r="A12" s="425"/>
      <c r="B12" s="428"/>
      <c r="C12" s="105" t="s">
        <v>169</v>
      </c>
      <c r="D12" s="241"/>
      <c r="E12" s="134">
        <v>25</v>
      </c>
    </row>
    <row r="13" spans="1:5" ht="15.75" x14ac:dyDescent="0.25">
      <c r="A13" s="425"/>
      <c r="B13" s="428"/>
      <c r="C13" s="105" t="s">
        <v>81</v>
      </c>
      <c r="D13" s="241"/>
      <c r="E13" s="134">
        <v>46</v>
      </c>
    </row>
    <row r="14" spans="1:5" ht="15.75" x14ac:dyDescent="0.25">
      <c r="A14" s="425"/>
      <c r="B14" s="428"/>
      <c r="C14" s="105" t="s">
        <v>181</v>
      </c>
      <c r="D14" s="241"/>
      <c r="E14" s="134">
        <v>8</v>
      </c>
    </row>
    <row r="15" spans="1:5" ht="15.75" x14ac:dyDescent="0.25">
      <c r="A15" s="425"/>
      <c r="B15" s="428"/>
      <c r="C15" s="105" t="s">
        <v>241</v>
      </c>
      <c r="D15" s="241"/>
      <c r="E15" s="134">
        <v>68</v>
      </c>
    </row>
    <row r="16" spans="1:5" ht="15.75" x14ac:dyDescent="0.25">
      <c r="A16" s="425"/>
      <c r="B16" s="428"/>
      <c r="C16" s="105" t="s">
        <v>267</v>
      </c>
      <c r="D16" s="241"/>
      <c r="E16" s="134">
        <v>1</v>
      </c>
    </row>
    <row r="17" spans="1:5" ht="15.75" x14ac:dyDescent="0.25">
      <c r="A17" s="425"/>
      <c r="B17" s="428"/>
      <c r="C17" s="105" t="s">
        <v>185</v>
      </c>
      <c r="D17" s="241" t="s">
        <v>71</v>
      </c>
      <c r="E17" s="134">
        <v>2</v>
      </c>
    </row>
    <row r="18" spans="1:5" ht="15.75" x14ac:dyDescent="0.25">
      <c r="A18" s="425"/>
      <c r="B18" s="428"/>
      <c r="C18" s="105" t="s">
        <v>286</v>
      </c>
      <c r="D18" s="241" t="s">
        <v>52</v>
      </c>
      <c r="E18" s="134">
        <v>46</v>
      </c>
    </row>
    <row r="19" spans="1:5" ht="15.75" x14ac:dyDescent="0.25">
      <c r="A19" s="425"/>
      <c r="B19" s="428"/>
      <c r="C19" s="256" t="s">
        <v>304</v>
      </c>
      <c r="D19" s="257" t="s">
        <v>71</v>
      </c>
      <c r="E19" s="134">
        <v>122</v>
      </c>
    </row>
    <row r="20" spans="1:5" ht="15.75" x14ac:dyDescent="0.25">
      <c r="A20" s="425"/>
      <c r="B20" s="428"/>
      <c r="C20" s="256" t="s">
        <v>305</v>
      </c>
      <c r="D20" s="257" t="s">
        <v>71</v>
      </c>
      <c r="E20" s="134">
        <v>14</v>
      </c>
    </row>
    <row r="21" spans="1:5" ht="15.75" x14ac:dyDescent="0.25">
      <c r="A21" s="425"/>
      <c r="B21" s="428"/>
      <c r="C21" s="256" t="s">
        <v>306</v>
      </c>
      <c r="D21" s="257" t="s">
        <v>71</v>
      </c>
      <c r="E21" s="134">
        <v>5</v>
      </c>
    </row>
    <row r="22" spans="1:5" ht="15.75" x14ac:dyDescent="0.25">
      <c r="A22" s="425"/>
      <c r="B22" s="428"/>
      <c r="C22" s="256" t="s">
        <v>307</v>
      </c>
      <c r="D22" s="257" t="s">
        <v>71</v>
      </c>
      <c r="E22" s="134">
        <v>40</v>
      </c>
    </row>
    <row r="23" spans="1:5" s="284" customFormat="1" ht="15.75" x14ac:dyDescent="0.25">
      <c r="A23" s="425"/>
      <c r="B23" s="428"/>
      <c r="C23" s="256" t="s">
        <v>321</v>
      </c>
      <c r="D23" s="257" t="s">
        <v>322</v>
      </c>
      <c r="E23" s="134">
        <v>38</v>
      </c>
    </row>
    <row r="24" spans="1:5" s="284" customFormat="1" ht="15.75" x14ac:dyDescent="0.25">
      <c r="A24" s="425"/>
      <c r="B24" s="428"/>
      <c r="C24" s="256" t="s">
        <v>339</v>
      </c>
      <c r="D24" s="257" t="s">
        <v>340</v>
      </c>
      <c r="E24" s="134">
        <v>2</v>
      </c>
    </row>
    <row r="25" spans="1:5" s="284" customFormat="1" ht="15.75" x14ac:dyDescent="0.25">
      <c r="A25" s="425"/>
      <c r="B25" s="428"/>
      <c r="C25" s="256" t="s">
        <v>338</v>
      </c>
      <c r="D25" s="257" t="s">
        <v>340</v>
      </c>
      <c r="E25" s="134">
        <v>3</v>
      </c>
    </row>
    <row r="26" spans="1:5" ht="15.75" x14ac:dyDescent="0.25">
      <c r="A26" s="426"/>
      <c r="B26" s="429"/>
      <c r="C26" s="105" t="s">
        <v>200</v>
      </c>
      <c r="D26" s="241" t="s">
        <v>107</v>
      </c>
      <c r="E26" s="134">
        <v>840</v>
      </c>
    </row>
    <row r="27" spans="1:5" ht="15.75" x14ac:dyDescent="0.25">
      <c r="A27" s="104"/>
      <c r="B27" s="165"/>
      <c r="C27" s="105"/>
      <c r="D27" s="105"/>
      <c r="E27" s="134">
        <f>SUM(E8:E26)</f>
        <v>1550</v>
      </c>
    </row>
    <row r="28" spans="1:5" x14ac:dyDescent="0.25">
      <c r="A28" s="106"/>
      <c r="B28" s="107"/>
      <c r="C28" s="107"/>
      <c r="D28" s="107"/>
      <c r="E28" s="106"/>
    </row>
    <row r="29" spans="1:5" x14ac:dyDescent="0.25">
      <c r="A29" s="430" t="s">
        <v>133</v>
      </c>
      <c r="B29" s="430"/>
      <c r="C29" s="430"/>
      <c r="D29" s="430"/>
      <c r="E29" s="430"/>
    </row>
    <row r="31" spans="1:5" x14ac:dyDescent="0.25">
      <c r="A31" t="s">
        <v>134</v>
      </c>
      <c r="B31" s="430" t="s">
        <v>135</v>
      </c>
      <c r="C31" s="430"/>
    </row>
    <row r="32" spans="1:5" x14ac:dyDescent="0.25">
      <c r="B32" s="430"/>
      <c r="C32" s="430"/>
    </row>
    <row r="44" spans="1:12" x14ac:dyDescent="0.25">
      <c r="A44" s="422"/>
      <c r="B44" s="422"/>
      <c r="C44" s="6"/>
    </row>
    <row r="45" spans="1:12" ht="40.5" customHeight="1" x14ac:dyDescent="0.25">
      <c r="A45" s="17"/>
      <c r="B45" s="17"/>
      <c r="C45" s="6"/>
    </row>
    <row r="46" spans="1:12" ht="15.75" x14ac:dyDescent="0.25">
      <c r="A46" s="7"/>
      <c r="B46" s="7"/>
      <c r="C46" s="7"/>
      <c r="D46" s="7"/>
      <c r="E46" s="7"/>
      <c r="F46" s="421"/>
      <c r="G46" s="421"/>
      <c r="H46" s="16"/>
      <c r="I46" s="16"/>
      <c r="J46" s="422"/>
      <c r="K46" s="422"/>
      <c r="L46" s="6"/>
    </row>
    <row r="47" spans="1:12" ht="15.75" x14ac:dyDescent="0.25">
      <c r="A47" s="7"/>
      <c r="B47" s="7"/>
      <c r="C47" s="7"/>
      <c r="D47" s="7"/>
      <c r="E47" s="14"/>
      <c r="F47" s="14"/>
      <c r="G47" s="14"/>
      <c r="H47" s="14"/>
      <c r="I47" s="14"/>
      <c r="J47" s="15"/>
      <c r="K47" s="15"/>
      <c r="L47" s="6"/>
    </row>
    <row r="48" spans="1:12" ht="15.75" x14ac:dyDescent="0.25">
      <c r="A48" s="7"/>
      <c r="B48" s="7"/>
      <c r="C48" s="7"/>
      <c r="D48" s="7"/>
      <c r="E48" s="7"/>
      <c r="F48" s="421"/>
      <c r="G48" s="421"/>
      <c r="H48" s="14"/>
      <c r="I48" s="14"/>
      <c r="J48" s="422"/>
      <c r="K48" s="422"/>
      <c r="L48" s="6"/>
    </row>
    <row r="50" spans="1:12" ht="15.75" x14ac:dyDescent="0.25">
      <c r="A50" s="7"/>
      <c r="B50" s="7"/>
      <c r="C50" s="7"/>
      <c r="D50" s="7"/>
      <c r="E50" s="7"/>
      <c r="F50" s="421"/>
      <c r="G50" s="421"/>
      <c r="H50" s="13"/>
      <c r="I50" s="13"/>
      <c r="J50" s="422"/>
      <c r="K50" s="422"/>
      <c r="L50" s="6"/>
    </row>
    <row r="51" spans="1:12" ht="15.75" x14ac:dyDescent="0.25">
      <c r="A51" s="7"/>
      <c r="B51" s="8"/>
      <c r="C51" s="8"/>
      <c r="D51" s="8"/>
      <c r="E51" s="10"/>
      <c r="F51" s="423"/>
      <c r="G51" s="423"/>
      <c r="H51" s="423"/>
      <c r="I51" s="423"/>
      <c r="J51" s="422"/>
      <c r="K51" s="422"/>
      <c r="L51" s="6"/>
    </row>
    <row r="52" spans="1:12" ht="15.75" x14ac:dyDescent="0.25">
      <c r="A52" s="7"/>
      <c r="B52" s="8"/>
      <c r="C52" s="8"/>
      <c r="D52" s="8"/>
      <c r="E52" s="10"/>
      <c r="F52" s="12"/>
      <c r="G52" s="12"/>
      <c r="H52" s="12"/>
      <c r="I52" s="12"/>
      <c r="J52" s="11"/>
      <c r="K52" s="11"/>
      <c r="L52" s="6"/>
    </row>
    <row r="53" spans="1:12" ht="15.75" x14ac:dyDescent="0.25">
      <c r="A53" s="7"/>
      <c r="B53" s="7"/>
      <c r="C53" s="7"/>
      <c r="D53" s="7"/>
      <c r="E53" s="10"/>
      <c r="F53" s="421"/>
      <c r="G53" s="421"/>
      <c r="H53" s="421"/>
      <c r="I53" s="421"/>
      <c r="J53" s="422"/>
      <c r="K53" s="422"/>
      <c r="L53" s="6"/>
    </row>
    <row r="54" spans="1:12" ht="15.75" x14ac:dyDescent="0.25">
      <c r="A54" s="7"/>
      <c r="B54" s="7"/>
      <c r="C54" s="7"/>
      <c r="D54" s="7"/>
      <c r="E54" s="10"/>
      <c r="F54" s="10"/>
      <c r="G54" s="10"/>
      <c r="H54" s="10"/>
      <c r="I54" s="10"/>
      <c r="J54" s="11"/>
      <c r="K54" s="11"/>
      <c r="L54" s="6"/>
    </row>
    <row r="55" spans="1:12" ht="15.75" x14ac:dyDescent="0.25">
      <c r="A55" s="7"/>
      <c r="B55" s="7"/>
      <c r="C55" s="7"/>
      <c r="D55" s="7"/>
      <c r="E55" s="7"/>
      <c r="F55" s="421"/>
      <c r="G55" s="421"/>
      <c r="H55" s="10"/>
      <c r="I55" s="10"/>
      <c r="J55" s="422"/>
      <c r="K55" s="422"/>
      <c r="L55" s="6"/>
    </row>
  </sheetData>
  <mergeCells count="28">
    <mergeCell ref="A8:A26"/>
    <mergeCell ref="B8:B26"/>
    <mergeCell ref="A29:E29"/>
    <mergeCell ref="B31:C31"/>
    <mergeCell ref="J50:K50"/>
    <mergeCell ref="F50:G50"/>
    <mergeCell ref="B32:C32"/>
    <mergeCell ref="J48:K48"/>
    <mergeCell ref="F46:G46"/>
    <mergeCell ref="F48:G48"/>
    <mergeCell ref="J46:K46"/>
    <mergeCell ref="A44:B44"/>
    <mergeCell ref="C8:C9"/>
    <mergeCell ref="D8:D9"/>
    <mergeCell ref="E8:E9"/>
    <mergeCell ref="F55:G55"/>
    <mergeCell ref="J55:K55"/>
    <mergeCell ref="F51:I51"/>
    <mergeCell ref="J51:K51"/>
    <mergeCell ref="F53:I53"/>
    <mergeCell ref="J53:K5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4" sqref="G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77</v>
      </c>
    </row>
    <row r="2" spans="1:5" ht="101.25" customHeight="1" x14ac:dyDescent="0.25">
      <c r="B2" s="324" t="s">
        <v>378</v>
      </c>
      <c r="C2" s="324"/>
      <c r="D2" s="148"/>
      <c r="E2" s="67"/>
    </row>
    <row r="3" spans="1:5" ht="15.75" customHeight="1" x14ac:dyDescent="0.25">
      <c r="B3" s="373" t="s">
        <v>100</v>
      </c>
      <c r="C3" s="416"/>
      <c r="D3" s="68"/>
      <c r="E3" s="67"/>
    </row>
    <row r="4" spans="1:5" ht="15" customHeight="1" x14ac:dyDescent="0.25">
      <c r="A4" s="337" t="s">
        <v>49</v>
      </c>
      <c r="B4" s="337" t="s">
        <v>47</v>
      </c>
      <c r="C4" s="337" t="s">
        <v>78</v>
      </c>
      <c r="D4" s="334" t="s">
        <v>50</v>
      </c>
      <c r="E4" s="335"/>
    </row>
    <row r="5" spans="1:5" x14ac:dyDescent="0.25">
      <c r="A5" s="338"/>
      <c r="B5" s="338"/>
      <c r="C5" s="338"/>
      <c r="D5" s="149" t="s">
        <v>51</v>
      </c>
      <c r="E5" s="143" t="s">
        <v>1</v>
      </c>
    </row>
    <row r="6" spans="1:5" x14ac:dyDescent="0.25">
      <c r="A6" s="63" t="s">
        <v>136</v>
      </c>
      <c r="B6" s="115">
        <v>2301400</v>
      </c>
      <c r="C6" s="146" t="s">
        <v>137</v>
      </c>
      <c r="D6" s="40" t="s">
        <v>80</v>
      </c>
      <c r="E6" s="245">
        <v>2</v>
      </c>
    </row>
    <row r="7" spans="1:5" x14ac:dyDescent="0.25">
      <c r="A7" s="63"/>
      <c r="B7" s="40">
        <v>2301400</v>
      </c>
      <c r="C7" s="40" t="s">
        <v>70</v>
      </c>
      <c r="D7" s="40" t="s">
        <v>80</v>
      </c>
      <c r="E7" s="245">
        <v>1</v>
      </c>
    </row>
    <row r="8" spans="1:5" x14ac:dyDescent="0.25">
      <c r="A8" s="63"/>
      <c r="B8" s="40">
        <v>2301400</v>
      </c>
      <c r="C8" s="40" t="s">
        <v>182</v>
      </c>
      <c r="D8" s="40" t="s">
        <v>109</v>
      </c>
      <c r="E8" s="245">
        <v>4</v>
      </c>
    </row>
    <row r="9" spans="1:5" x14ac:dyDescent="0.25">
      <c r="A9" s="63"/>
      <c r="B9" s="40">
        <v>2301400</v>
      </c>
      <c r="C9" s="40" t="s">
        <v>95</v>
      </c>
      <c r="D9" s="40" t="s">
        <v>107</v>
      </c>
      <c r="E9" s="245">
        <v>53</v>
      </c>
    </row>
    <row r="10" spans="1:5" x14ac:dyDescent="0.25">
      <c r="A10" s="271"/>
      <c r="B10" s="269">
        <v>2301400</v>
      </c>
      <c r="C10" s="269" t="s">
        <v>286</v>
      </c>
      <c r="D10" s="269" t="s">
        <v>80</v>
      </c>
      <c r="E10" s="270">
        <v>10</v>
      </c>
    </row>
    <row r="11" spans="1:5" s="268" customFormat="1" x14ac:dyDescent="0.25">
      <c r="A11" s="272"/>
      <c r="B11" s="273"/>
      <c r="C11" s="273"/>
      <c r="D11" s="273"/>
      <c r="E11" s="274"/>
    </row>
    <row r="12" spans="1:5" x14ac:dyDescent="0.25">
      <c r="B12" t="s">
        <v>83</v>
      </c>
      <c r="D12" s="93" t="s">
        <v>138</v>
      </c>
    </row>
    <row r="14" spans="1:5" x14ac:dyDescent="0.25">
      <c r="B14" t="s">
        <v>142</v>
      </c>
      <c r="D14" s="93" t="s">
        <v>143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7" sqref="F7"/>
    </sheetView>
  </sheetViews>
  <sheetFormatPr defaultRowHeight="15.75" x14ac:dyDescent="0.25"/>
  <cols>
    <col min="1" max="1" width="32.28515625" style="287" customWidth="1"/>
    <col min="2" max="2" width="11.5703125" style="287" customWidth="1"/>
    <col min="3" max="3" width="57.85546875" style="287" customWidth="1"/>
    <col min="4" max="4" width="13.7109375" style="287" customWidth="1"/>
    <col min="5" max="5" width="18.28515625" style="287" customWidth="1"/>
    <col min="6" max="6" width="19.140625" style="287" customWidth="1"/>
    <col min="7" max="16384" width="9.140625" style="287"/>
  </cols>
  <sheetData>
    <row r="1" spans="1:6" x14ac:dyDescent="0.25">
      <c r="A1" s="440" t="s">
        <v>86</v>
      </c>
      <c r="B1" s="440"/>
      <c r="C1" s="440"/>
      <c r="D1" s="440"/>
      <c r="E1" s="440"/>
      <c r="F1" s="286"/>
    </row>
    <row r="2" spans="1:6" x14ac:dyDescent="0.25">
      <c r="A2" s="440" t="s">
        <v>379</v>
      </c>
      <c r="B2" s="440"/>
      <c r="C2" s="440"/>
      <c r="D2" s="440"/>
      <c r="E2" s="440"/>
      <c r="F2" s="286"/>
    </row>
    <row r="3" spans="1:6" x14ac:dyDescent="0.25">
      <c r="A3" s="440"/>
      <c r="B3" s="440"/>
      <c r="C3" s="440"/>
      <c r="D3" s="440"/>
      <c r="E3" s="440"/>
      <c r="F3" s="286"/>
    </row>
    <row r="4" spans="1:6" x14ac:dyDescent="0.25">
      <c r="A4" s="441" t="s">
        <v>214</v>
      </c>
      <c r="B4" s="441"/>
      <c r="C4" s="441"/>
      <c r="D4" s="441"/>
      <c r="E4" s="441"/>
      <c r="F4" s="286"/>
    </row>
    <row r="5" spans="1:6" x14ac:dyDescent="0.25">
      <c r="A5" s="441" t="s">
        <v>91</v>
      </c>
      <c r="B5" s="441"/>
      <c r="C5" s="441"/>
      <c r="D5" s="441"/>
      <c r="E5" s="441"/>
      <c r="F5" s="286"/>
    </row>
    <row r="6" spans="1:6" x14ac:dyDescent="0.25">
      <c r="A6" s="442" t="s">
        <v>62</v>
      </c>
      <c r="B6" s="442" t="s">
        <v>47</v>
      </c>
      <c r="C6" s="444" t="s">
        <v>78</v>
      </c>
      <c r="D6" s="446" t="s">
        <v>50</v>
      </c>
      <c r="E6" s="447"/>
      <c r="F6" s="286"/>
    </row>
    <row r="7" spans="1:6" ht="31.5" x14ac:dyDescent="0.25">
      <c r="A7" s="443"/>
      <c r="B7" s="443"/>
      <c r="C7" s="445"/>
      <c r="D7" s="109" t="s">
        <v>51</v>
      </c>
      <c r="E7" s="109" t="s">
        <v>139</v>
      </c>
      <c r="F7" s="286"/>
    </row>
    <row r="8" spans="1:6" x14ac:dyDescent="0.25">
      <c r="A8" s="278">
        <v>1</v>
      </c>
      <c r="B8" s="278">
        <v>2</v>
      </c>
      <c r="C8" s="285">
        <v>3</v>
      </c>
      <c r="D8" s="109">
        <v>6</v>
      </c>
      <c r="E8" s="109">
        <v>7</v>
      </c>
      <c r="F8" s="286"/>
    </row>
    <row r="9" spans="1:6" ht="31.5" x14ac:dyDescent="0.25">
      <c r="A9" s="278" t="s">
        <v>214</v>
      </c>
      <c r="B9" s="278">
        <v>2301400</v>
      </c>
      <c r="C9" s="285" t="s">
        <v>325</v>
      </c>
      <c r="D9" s="109" t="s">
        <v>71</v>
      </c>
      <c r="E9" s="452">
        <v>4</v>
      </c>
      <c r="F9" s="286"/>
    </row>
    <row r="10" spans="1:6" ht="31.5" x14ac:dyDescent="0.25">
      <c r="A10" s="278" t="s">
        <v>214</v>
      </c>
      <c r="B10" s="278">
        <v>2301400</v>
      </c>
      <c r="C10" s="285" t="s">
        <v>316</v>
      </c>
      <c r="D10" s="109" t="s">
        <v>98</v>
      </c>
      <c r="E10" s="452">
        <v>30</v>
      </c>
      <c r="F10" s="286"/>
    </row>
    <row r="11" spans="1:6" ht="31.5" x14ac:dyDescent="0.25">
      <c r="A11" s="221" t="s">
        <v>214</v>
      </c>
      <c r="B11" s="108">
        <v>2301400</v>
      </c>
      <c r="C11" s="288" t="s">
        <v>95</v>
      </c>
      <c r="D11" s="109" t="s">
        <v>98</v>
      </c>
      <c r="E11" s="452">
        <v>83</v>
      </c>
      <c r="F11" s="286"/>
    </row>
    <row r="12" spans="1:6" ht="31.5" x14ac:dyDescent="0.25">
      <c r="A12" s="221" t="s">
        <v>214</v>
      </c>
      <c r="B12" s="108">
        <v>2301400</v>
      </c>
      <c r="C12" s="289" t="s">
        <v>94</v>
      </c>
      <c r="D12" s="109" t="s">
        <v>82</v>
      </c>
      <c r="E12" s="452">
        <v>25</v>
      </c>
      <c r="F12" s="110"/>
    </row>
    <row r="13" spans="1:6" x14ac:dyDescent="0.25">
      <c r="A13" s="438" t="s">
        <v>111</v>
      </c>
      <c r="B13" s="439"/>
      <c r="C13" s="439"/>
      <c r="D13" s="290">
        <f>SUM(D11:D11)</f>
        <v>0</v>
      </c>
      <c r="E13" s="290">
        <f>SUM(E11:E12)</f>
        <v>108</v>
      </c>
      <c r="F13" s="111"/>
    </row>
    <row r="14" spans="1:6" x14ac:dyDescent="0.25">
      <c r="A14" s="374"/>
      <c r="B14" s="374"/>
      <c r="C14" s="1"/>
      <c r="D14" s="1"/>
      <c r="E14" s="1"/>
      <c r="F14" s="291"/>
    </row>
    <row r="15" spans="1:6" x14ac:dyDescent="0.25">
      <c r="A15" s="292" t="s">
        <v>140</v>
      </c>
      <c r="B15" s="293"/>
      <c r="C15" s="437" t="s">
        <v>141</v>
      </c>
      <c r="D15" s="437"/>
      <c r="E15" s="291"/>
      <c r="F15" s="291"/>
    </row>
    <row r="16" spans="1:6" x14ac:dyDescent="0.25">
      <c r="A16" s="292" t="s">
        <v>97</v>
      </c>
      <c r="B16" s="292"/>
      <c r="C16" s="437" t="s">
        <v>141</v>
      </c>
      <c r="D16" s="437"/>
      <c r="E16" s="291"/>
      <c r="F16" s="291"/>
    </row>
    <row r="17" spans="1:6" x14ac:dyDescent="0.25">
      <c r="A17" s="292"/>
      <c r="B17" s="292"/>
      <c r="C17" s="437"/>
      <c r="D17" s="437"/>
      <c r="E17" s="291"/>
      <c r="F17" s="277"/>
    </row>
    <row r="18" spans="1:6" x14ac:dyDescent="0.25">
      <c r="A18" s="292"/>
      <c r="B18" s="292"/>
      <c r="C18" s="292"/>
      <c r="D18" s="277"/>
      <c r="E18" s="277"/>
    </row>
    <row r="19" spans="1:6" x14ac:dyDescent="0.25">
      <c r="A19" s="294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7:D17"/>
    <mergeCell ref="A13:C13"/>
    <mergeCell ref="A14:B14"/>
    <mergeCell ref="C15:D15"/>
    <mergeCell ref="C16:D16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H12" sqref="H12"/>
    </sheetView>
  </sheetViews>
  <sheetFormatPr defaultRowHeight="15.75" x14ac:dyDescent="0.25"/>
  <cols>
    <col min="1" max="1" width="32.28515625" style="287" customWidth="1"/>
    <col min="2" max="2" width="11.5703125" style="287" customWidth="1"/>
    <col min="3" max="3" width="57.85546875" style="287" customWidth="1"/>
    <col min="4" max="4" width="13.7109375" style="287" customWidth="1"/>
    <col min="5" max="5" width="18.28515625" style="287" customWidth="1"/>
    <col min="6" max="16384" width="9.140625" style="287"/>
  </cols>
  <sheetData>
    <row r="1" spans="1:5" x14ac:dyDescent="0.25">
      <c r="A1" s="440" t="s">
        <v>86</v>
      </c>
      <c r="B1" s="440"/>
      <c r="C1" s="440"/>
      <c r="D1" s="440"/>
      <c r="E1" s="440"/>
    </row>
    <row r="2" spans="1:5" ht="15" customHeight="1" x14ac:dyDescent="0.25">
      <c r="A2" s="440" t="s">
        <v>380</v>
      </c>
      <c r="B2" s="440"/>
      <c r="C2" s="440"/>
      <c r="D2" s="440"/>
      <c r="E2" s="440"/>
    </row>
    <row r="3" spans="1:5" ht="15" customHeight="1" x14ac:dyDescent="0.25">
      <c r="A3" s="440"/>
      <c r="B3" s="440"/>
      <c r="C3" s="440"/>
      <c r="D3" s="440"/>
      <c r="E3" s="440"/>
    </row>
    <row r="4" spans="1:5" x14ac:dyDescent="0.25">
      <c r="A4" s="441" t="s">
        <v>215</v>
      </c>
      <c r="B4" s="441"/>
      <c r="C4" s="441"/>
      <c r="D4" s="441"/>
      <c r="E4" s="441"/>
    </row>
    <row r="5" spans="1:5" x14ac:dyDescent="0.25">
      <c r="A5" s="441" t="s">
        <v>91</v>
      </c>
      <c r="B5" s="441"/>
      <c r="C5" s="441"/>
      <c r="D5" s="441"/>
      <c r="E5" s="441"/>
    </row>
    <row r="6" spans="1:5" x14ac:dyDescent="0.25">
      <c r="A6" s="442" t="s">
        <v>62</v>
      </c>
      <c r="B6" s="442" t="s">
        <v>47</v>
      </c>
      <c r="C6" s="444" t="s">
        <v>78</v>
      </c>
      <c r="D6" s="446" t="s">
        <v>50</v>
      </c>
      <c r="E6" s="447"/>
    </row>
    <row r="7" spans="1:5" ht="31.5" x14ac:dyDescent="0.25">
      <c r="A7" s="443"/>
      <c r="B7" s="443"/>
      <c r="C7" s="445"/>
      <c r="D7" s="109" t="s">
        <v>51</v>
      </c>
      <c r="E7" s="109" t="s">
        <v>139</v>
      </c>
    </row>
    <row r="8" spans="1:5" x14ac:dyDescent="0.25">
      <c r="A8" s="278">
        <v>1</v>
      </c>
      <c r="B8" s="278">
        <v>2</v>
      </c>
      <c r="C8" s="285">
        <v>3</v>
      </c>
      <c r="D8" s="109">
        <v>6</v>
      </c>
      <c r="E8" s="109">
        <v>7</v>
      </c>
    </row>
    <row r="9" spans="1:5" ht="47.25" x14ac:dyDescent="0.25">
      <c r="A9" s="278" t="s">
        <v>215</v>
      </c>
      <c r="B9" s="278">
        <v>2301400</v>
      </c>
      <c r="C9" s="296" t="s">
        <v>326</v>
      </c>
      <c r="D9" s="109" t="s">
        <v>80</v>
      </c>
      <c r="E9" s="109">
        <v>10</v>
      </c>
    </row>
    <row r="10" spans="1:5" ht="47.25" x14ac:dyDescent="0.25">
      <c r="A10" s="278" t="s">
        <v>215</v>
      </c>
      <c r="B10" s="278">
        <v>2301400</v>
      </c>
      <c r="C10" s="296" t="s">
        <v>327</v>
      </c>
      <c r="D10" s="109" t="s">
        <v>98</v>
      </c>
      <c r="E10" s="109">
        <v>80</v>
      </c>
    </row>
    <row r="11" spans="1:5" ht="47.25" x14ac:dyDescent="0.25">
      <c r="A11" s="297" t="s">
        <v>215</v>
      </c>
      <c r="B11" s="298">
        <v>2301400</v>
      </c>
      <c r="C11" s="219" t="s">
        <v>95</v>
      </c>
      <c r="D11" s="109" t="s">
        <v>98</v>
      </c>
      <c r="E11" s="452">
        <v>690</v>
      </c>
    </row>
    <row r="12" spans="1:5" ht="47.25" x14ac:dyDescent="0.25">
      <c r="A12" s="297" t="s">
        <v>215</v>
      </c>
      <c r="B12" s="298">
        <v>2301400</v>
      </c>
      <c r="C12" s="220" t="s">
        <v>94</v>
      </c>
      <c r="D12" s="109" t="s">
        <v>82</v>
      </c>
      <c r="E12" s="452">
        <v>35</v>
      </c>
    </row>
    <row r="13" spans="1:5" x14ac:dyDescent="0.25">
      <c r="A13" s="438" t="s">
        <v>111</v>
      </c>
      <c r="B13" s="439"/>
      <c r="C13" s="439"/>
      <c r="D13" s="295"/>
      <c r="E13" s="290">
        <f>SUM(E9:E12)</f>
        <v>815</v>
      </c>
    </row>
    <row r="14" spans="1:5" x14ac:dyDescent="0.25">
      <c r="A14" s="374"/>
      <c r="B14" s="374"/>
      <c r="C14" s="1"/>
      <c r="D14" s="1"/>
      <c r="E14" s="1"/>
    </row>
    <row r="15" spans="1:5" x14ac:dyDescent="0.25">
      <c r="A15" s="292" t="s">
        <v>140</v>
      </c>
      <c r="B15" s="293"/>
      <c r="C15" s="437" t="s">
        <v>141</v>
      </c>
      <c r="D15" s="437"/>
      <c r="E15" s="291"/>
    </row>
    <row r="16" spans="1:5" x14ac:dyDescent="0.25">
      <c r="A16" s="292" t="s">
        <v>97</v>
      </c>
      <c r="B16" s="292"/>
      <c r="C16" s="437" t="s">
        <v>141</v>
      </c>
      <c r="D16" s="437"/>
      <c r="E16" s="291"/>
    </row>
    <row r="17" spans="1:5" x14ac:dyDescent="0.25">
      <c r="A17" s="292"/>
      <c r="B17" s="292"/>
      <c r="C17" s="437"/>
      <c r="D17" s="437"/>
      <c r="E17" s="291"/>
    </row>
    <row r="18" spans="1:5" x14ac:dyDescent="0.25">
      <c r="A18" s="292"/>
      <c r="B18" s="292"/>
      <c r="C18" s="292"/>
      <c r="D18" s="277"/>
      <c r="E18" s="277"/>
    </row>
    <row r="19" spans="1:5" x14ac:dyDescent="0.25">
      <c r="A19" s="294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3:C13"/>
    <mergeCell ref="A14:B14"/>
    <mergeCell ref="C15:D15"/>
    <mergeCell ref="C16:D16"/>
    <mergeCell ref="C17:D17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2018-08-01T13:47:17Z</dcterms:modified>
</cp:coreProperties>
</file>